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HRVOJE NOVO\043 - ŽUPANJA\02-GLAVNI PROJEKT\00000-DIGI_DOK_FIN\000B - FIN__EU FOND\TROŠKOVNICI\01-TROŠKOVNICI BEZ CIJENA\02 21_10_2021_TROŠKOVNICI - DODATNO ČIŠĆENJE KOMERCIJALNIH NAZIVA\"/>
    </mc:Choice>
  </mc:AlternateContent>
  <xr:revisionPtr revIDLastSave="0" documentId="13_ncr:1_{A21339B9-0257-4920-B61A-E534A15D6F44}" xr6:coauthVersionLast="47" xr6:coauthVersionMax="47" xr10:uidLastSave="{00000000-0000-0000-0000-000000000000}"/>
  <bookViews>
    <workbookView xWindow="-120" yWindow="-120" windowWidth="29040" windowHeight="15840" tabRatio="870" activeTab="1" xr2:uid="{00000000-000D-0000-FFFF-FFFF00000000}"/>
  </bookViews>
  <sheets>
    <sheet name="NASLOV" sheetId="15" r:id="rId1"/>
    <sheet name="DP" sheetId="36" r:id="rId2"/>
  </sheets>
  <definedNames>
    <definedName name="OLE_LINK9" localSheetId="1">DP!#REF!</definedName>
    <definedName name="_xlnm.Print_Area" localSheetId="1">DP!$A$1:$F$80</definedName>
    <definedName name="_xlnm.Print_Area" localSheetId="0">NASLOV!$A$1:$B$21</definedName>
    <definedName name="_xlnm.Print_Titles" localSheetId="1">DP!$1:$1</definedName>
    <definedName name="_xlnm.Print_Titles" localSheetId="0">NASLOV!$1:$1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36" l="1"/>
  <c r="F57" i="36"/>
  <c r="F48" i="36" l="1"/>
  <c r="F45" i="36"/>
  <c r="F54" i="36" l="1"/>
  <c r="F50" i="36"/>
  <c r="F78" i="36" l="1"/>
  <c r="F75" i="36"/>
  <c r="F72" i="36"/>
  <c r="F69" i="36"/>
  <c r="F66" i="36"/>
  <c r="F63" i="36"/>
  <c r="F60" i="36"/>
  <c r="F42" i="36"/>
  <c r="F39" i="36"/>
  <c r="F36" i="36"/>
  <c r="F33" i="36"/>
  <c r="F30" i="36"/>
  <c r="F27" i="36"/>
  <c r="F24" i="36"/>
  <c r="F21" i="36"/>
  <c r="F18" i="36"/>
  <c r="F15" i="36"/>
  <c r="F12" i="36"/>
  <c r="F9" i="36"/>
  <c r="F6" i="36" l="1"/>
  <c r="F80" i="36" l="1"/>
</calcChain>
</file>

<file path=xl/sharedStrings.xml><?xml version="1.0" encoding="utf-8"?>
<sst xmlns="http://schemas.openxmlformats.org/spreadsheetml/2006/main" count="95" uniqueCount="71">
  <si>
    <t>Građevina:</t>
  </si>
  <si>
    <t>Br.</t>
  </si>
  <si>
    <t>OPIS</t>
  </si>
  <si>
    <t>JED.CIJENA</t>
  </si>
  <si>
    <t>UKUPNO</t>
  </si>
  <si>
    <t>JED.MJ.</t>
  </si>
  <si>
    <t>KOLIČINA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</si>
  <si>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</si>
  <si>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</si>
  <si>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</si>
  <si>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</si>
  <si>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</si>
  <si>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</si>
  <si>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</si>
  <si>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</si>
  <si>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</si>
  <si>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</si>
  <si>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</si>
  <si>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</si>
  <si>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</si>
  <si>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</si>
  <si>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</si>
  <si>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</si>
  <si>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</si>
  <si>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Investitor:</t>
  </si>
  <si>
    <t>kompl</t>
  </si>
  <si>
    <t>m</t>
  </si>
  <si>
    <t>kom</t>
  </si>
  <si>
    <t>5.</t>
  </si>
  <si>
    <t>1.</t>
  </si>
  <si>
    <t>2.</t>
  </si>
  <si>
    <t>3.</t>
  </si>
  <si>
    <t>4.</t>
  </si>
  <si>
    <t>6.</t>
  </si>
  <si>
    <t>7.</t>
  </si>
  <si>
    <t>Broj tehničkog dnevnika:</t>
  </si>
  <si>
    <t>26.</t>
  </si>
  <si>
    <t>Dobava i ugradnja instalacijskih cijevi PNT16</t>
  </si>
  <si>
    <t>Dobava i ugradnja instalacijskih cijevi CS16</t>
  </si>
  <si>
    <t>SUSTAV DOJAVE POŽARA</t>
  </si>
  <si>
    <t>12.</t>
  </si>
  <si>
    <t>Testiranje petlji, programiranje sustava u skladu s projektnom dokumentacijom i provjera rada</t>
  </si>
  <si>
    <t>Izrada uputa na hrvatskom jeziku, obuka korisnika i primopredaja sustava korisniku</t>
  </si>
  <si>
    <t>Izrada projekta izvedenog stanja sustava u 3 papirna primjerka i na CD-u</t>
  </si>
  <si>
    <t>Montaža i spajanje opreme, spajanje vatrodojavnih petlji i puštanje sustava u rad</t>
  </si>
  <si>
    <r>
      <t xml:space="preserve">AKORD d.o.o., 
</t>
    </r>
    <r>
      <rPr>
        <sz val="12"/>
        <rFont val="Arial"/>
        <family val="2"/>
      </rPr>
      <t>Veliki kraj 131, 32270 Županja
OIB : 97777678206</t>
    </r>
  </si>
  <si>
    <t>d.o.o. za projektiranje, nadzor i izvođenje električnih instalacija;  
10 000 Zagreb, Sokolgradska 22, MB:  0483222; 
Telefon: 01-3010-820; Fax: 01-3041-775 
E-mail:info@nns-el-ing.hr; Web:www.nns-el-ing.hr 
U Zagrebu 04.2021.</t>
  </si>
  <si>
    <r>
      <t xml:space="preserve">REKONSTRUKCIJA GOSPODARSKE GRAĐEVINE - POSLOVNE
</t>
    </r>
    <r>
      <rPr>
        <sz val="12"/>
        <rFont val="Arial"/>
        <family val="2"/>
      </rPr>
      <t>32270 Županja, Ulica Josipa Jurja Strossmayera</t>
    </r>
    <r>
      <rPr>
        <b/>
        <sz val="12"/>
        <rFont val="Arial"/>
        <family val="2"/>
        <charset val="238"/>
      </rPr>
      <t xml:space="preserve">
</t>
    </r>
    <r>
      <rPr>
        <sz val="12"/>
        <rFont val="Arial"/>
        <family val="2"/>
      </rPr>
      <t>K.o. Županja, K.č.br. 422/3</t>
    </r>
  </si>
  <si>
    <t>Dobava, ugradnja i spajanje analogno adresabilne centrale za dojavu požara, minimalno sljedećih karakteristika:
- Broj petlji: 2 (400 mA)
- 127 elemenata po petlji
- Ugrađena upravljačka ploča na hrvatskom jeziku,
- LCD zaslonom za prikaz svih događaja 240 x 64 pix,
- Memorija za pamćenje zadnjih 500 događaja,
- 2 nadzirana izlaza za sirene, 
- Relejni izlazi: 3 releja, max. 30 V DC / 1A
- Nadzirani ulazi: 5 programskih ulaza
- Nadzirani izlazi: 24 V DC / 500 mA
- 1 programska tipka
- PSU -2.3 A power supply sukladno EN54 dio 4
- Odobrenja po EN54-2/EN54-4
- Veće kućište za smještaj 20 Ah, 12 V baterija, 2 komada</t>
  </si>
  <si>
    <t>Dobava, ugradnja i spajanje akumulatorske baterije 12V/21 Ah za osiguranje potrebne autonomije centrale za dojavu požara.</t>
  </si>
  <si>
    <t>Dobava, ugradnja i spajanje paralelnog operativnog panela, minimalno sljedećih karakteristika:
- veliki LCD display za prikaz svih događaja 240 x 64
- napajanje: 24V DC (sa pomoćnog 24V DC napajanja
centrale za dojavu požara pomoću dvije žice)
- ugrađeni buzzer
- replicira sve kontrole sa centrale za dojavu požara
- nadzor povezanosti sa centrale
- serijski spoj - 2 žice RS485 (do 1200 metara ukupna
duljina kabela)</t>
  </si>
  <si>
    <t>Dobava i montaža protupožarnog ormarića za ugradnju vatrodojavne centrale:        
- Sa ugrađenim zaokretnim djelomično ostakljenim vratima, u klasi T- 60'.  
- Ostakljenje vrata izvodi se sa pp staklom u klasi F-60',debljine 21 mm.
- Izrada od čeličnog pocinčanog lima .                                                             
- Ugrađene protupožarne ventilacijske rešetke u plašt ormarića (2 kom)
- Završna obrada plastifikacija u RAL 9010.
- Veličina ormarića (ŠxVxD) 90 x 80 x 30 cm
- Ugradnja na zid od cigle ili AB zid
- Instalacija podžbukna</t>
  </si>
  <si>
    <t>Dobava, ugradnja i spajanje analogno-adresabilnog automatskog optičkog javljača požara, minimalno sljedećih karakteristika:
- visokopreformansna tehnologija detekcijske komore
- LED koji omogućuje pregled od 360° uslijed požara
- mehanizam zaključavanja (detektor za podnožje)
- promjenjiva osjetljivost
- elektroničko adresiranje
- usklađenost sa Safety Integrity Level 2 (SIL2)
- odobreno od LPCB (EN54 dio 7) &amp; VdS (EN54 dio 7)</t>
  </si>
  <si>
    <t>Dobava, ugradnja i spajanje  analogno-adresabilnog automatskog optičko-termičkog javljača požara, minimalno - tri režima detekcije požara, i to otkrivanje pomoću optičkog elementa, otkrivanje pomoću termičkog elementa ili režim detekcije požara sa istovremeno aktivnim optičkim i termičkim elementom. 
- LED koji omogućuje pregled od 360° uslijed požara
- Mehanizam zaključavanja (detektor za podnožje)
- Ugrađeni optički i termički element
- Način rada prema odabiru
- Promjenjiva osjetljivost
- Elektroničko adresiranje
- Usklađenost sa Safety Integrity Level 2 (SIL2)
- LPCB &amp; VdS odobrenje za klasu A1 &amp; C</t>
  </si>
  <si>
    <t>Dobava, ugradnja i spajanje analogno-adresabilnog automatskog multi-termičkog javljača požara, minimalno sljedećih karakteristika:
- element za detekciju fiksne temperature i naglog porasta temperature
- LED koji omogućuje pregled od 360° uslijed požara
- usklađenost sa Safety Integrity Level 2 (SIL2)
- elektroničko adresiranje
- LPCB &amp; VdS odobrenje za klasu A, B &amp; C</t>
  </si>
  <si>
    <t>Dobava, ugradnja i spajanje analogno-adresabilnog automatskog vodotjesnog multi-termičkog javljača požara,  minimalno sljedećih karakteristika:
- element za detekciju fiksne temperature i naglog porasta temperature
- LED koji omogućuje pregled od 360° uslijed požara
- usklađenost sa Safety Integrity Level 2 (SIL2)
- elektroničko adresiranje
- IP 67 zaštita
-Uključeno montažno podnožje
- LPCB &amp; VdS odobrenje za klasu A, B &amp; C</t>
  </si>
  <si>
    <t>Dobava, ugradnja i spajanje  adresabilnog ručnog javljača požara, minimalno sljedećih karakteristika:
- Indirektan način aktiviranja,
- Zaključavajući mehanizam,
- Za unutarnju ugradnju,
- Podžbukna ugradnja,
- Ugrađen izolator petlje,
- Ugrađen LED indikator
- Crvene boje</t>
  </si>
  <si>
    <t>Dobava i ugradnja kutijice za montažu ručnih javljača</t>
  </si>
  <si>
    <t>Dobava, ugradnja i spajanje adresabilne alarmne sirene s bljeskalicom napajane iz petlje za unutarnju ugradnju, minimalno sljedećih karakteristika:
- Izlazna snaga od 90 ~ 102 dB(A) 
- 51 ton (svi tonovi u skladu s EN54-3)
- Napaja se iz petlje
- Automatsko isključivanje-značajka sprječava zagađenje bukom
- Montira se na standardno Hochiki podnožje YBN-R/3
- LED bljeskalica, crvene boje
- Za unutarnju montažu, IP 21
- Usklađeno sa EN54-23
- Odobrenja LPCB i VdS</t>
  </si>
  <si>
    <t>Dobava, ugradnja i spajanje alarmne sirene s bljeskalicom napajane sa centrale za vanjsku ugradnju minimalno sljedećih karakteristika:
- izlazna snaga 100 dB
- 32 različita tona
- LED bljeskalica, crvene boje
- za vanjsku zidnu montažu, IP 66
- izrađena od vatrootporne plastike crvene boje</t>
  </si>
  <si>
    <t>Dobava i ugradnja podnožja za ugradnju automatskih adresabilnih javljača požara i adresabilnih sirena</t>
  </si>
  <si>
    <t>Dobava, ugradnja i spajanje  adresabilnog nadzorno-upravljačkog modula, minimalno sljedećih karakteristika:
- 2 programirajuća releja
- Relejni kontakti podržavaju 30 Vac@1A
- Napajanje iz petlje
- Samostalna adresa
- Pomoćni nadzirani ulazni kontakt
- Ugrađen isolator kratkog spoja
- Ugrađen u zaštitnoj plastičnoj kutiji
- Usklađeno sa LPCB i VdS</t>
  </si>
  <si>
    <t>Dobava, ugradnja i spajanje IP/GPRS komunikatora za alarmni centar sa glavnom i pomoćnom dojavnom linijom, odgovarajućeg protokola za povezivanje na dojavni centar. Komunikator treba imati 2 programabilna ulaza/izlaza za prijenos informacije ALARM i GREŠKA. minimalno sljedećih karakteristika:
- Neposredni dvokanalni prijenos (Contact ID)
- Pomoćni / paralelni / glavni načini rada GPRS-a
- Slanje na 2 nadzirana mjesta preko Ethernet-a
- Slanje na 2 nadzirana mjesta puem GPRS-a
- SMS prosljeđivanje na mobilni telefon
- Ugrađen u zaštitnom aluminijskom kučištu
- Zaštitna memorija s 64 događaja
- CE deklaracija, certifikat ISO 9001: 2009,EN 50-136 certifikat</t>
  </si>
  <si>
    <t>Dobava i polaganje kabela JB-H(St)H 2x2x0,8mm</t>
  </si>
  <si>
    <t>TROŠKOVNIK SUSTAVA ZA DOJAVU POŽARA</t>
  </si>
  <si>
    <t>2127-1/21</t>
  </si>
  <si>
    <t>UKUPNO 1. SUSTAV DOJAVE POŽARA:</t>
  </si>
  <si>
    <t xml:space="preserve">Dobava i polaganje kabela JEB-H(St)H FE180 E30 2x2x0,8mm
</t>
  </si>
  <si>
    <t>Dobava i ugradnja vatrootpornih obujmica kabela E90</t>
  </si>
  <si>
    <t>Kabel za napajanje NHXMH-J3x1,5 mm2 s polaganjem</t>
  </si>
  <si>
    <t>Prvo ispitivanje sustava od strane ovlaštene pravne osobe i isporuka atestne dokumentacije investitoru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</si>
</sst>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n_-;\-* #,##0.00\ _k_n_-;_-* &quot;-&quot;??\ _k_n_-;_-@_-"/>
    <numFmt numFmtId="165" formatCode="General_)"/>
    <numFmt numFmtId="166" formatCode="_-* #,##0.00\ [$€-1]_-;\-* #,##0.00\ [$€-1]_-;_-* &quot;-&quot;??\ [$€-1]_-"/>
    <numFmt numFmtId="167" formatCode="_-* #,##0.00&quot;kn&quot;_-;\-* #,##0.00&quot;kn&quot;_-;_-* &quot;-&quot;??&quot;kn&quot;_-;_-@_-"/>
  </numFmts>
  <fonts count="6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2"/>
      <name val="Arial"/>
      <family val="2"/>
      <charset val="238"/>
    </font>
    <font>
      <sz val="10"/>
      <name val="Helv"/>
    </font>
    <font>
      <b/>
      <sz val="10"/>
      <name val="Arial"/>
      <family val="2"/>
    </font>
    <font>
      <b/>
      <sz val="16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10"/>
      <name val="Arial CE"/>
      <charset val="238"/>
    </font>
    <font>
      <sz val="10"/>
      <color indexed="10"/>
      <name val="Arial"/>
      <family val="2"/>
      <charset val="238"/>
    </font>
    <font>
      <b/>
      <sz val="12"/>
      <name val="Arial"/>
      <family val="2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8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2"/>
      <name val="Tms Rmn"/>
    </font>
    <font>
      <sz val="10"/>
      <color indexed="8"/>
      <name val="Arial CE"/>
      <family val="2"/>
      <charset val="238"/>
    </font>
    <font>
      <sz val="10"/>
      <name val="Times New Roman"/>
      <family val="1"/>
      <charset val="204"/>
    </font>
    <font>
      <sz val="10"/>
      <name val="MS Sans Serif"/>
      <family val="2"/>
      <charset val="238"/>
    </font>
    <font>
      <u/>
      <sz val="8"/>
      <color indexed="36"/>
      <name val="Arial"/>
      <family val="2"/>
      <charset val="238"/>
    </font>
    <font>
      <b/>
      <sz val="18"/>
      <color indexed="56"/>
      <name val="Cambria"/>
      <family val="1"/>
      <charset val="238"/>
    </font>
    <font>
      <b/>
      <sz val="10"/>
      <name val="Helv"/>
    </font>
    <font>
      <sz val="11"/>
      <color indexed="42"/>
      <name val="Calibri"/>
      <family val="2"/>
      <charset val="238"/>
    </font>
    <font>
      <b/>
      <sz val="11"/>
      <color indexed="42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Arial"/>
      <family val="2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Helv"/>
      <charset val="238"/>
    </font>
    <font>
      <sz val="12"/>
      <name val="Arial"/>
      <family val="2"/>
    </font>
    <font>
      <i/>
      <sz val="9"/>
      <name val="Arial"/>
      <family val="1"/>
      <charset val="204"/>
    </font>
    <font>
      <b/>
      <i/>
      <sz val="10"/>
      <name val="Arial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7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5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5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24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4" fillId="1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24" fillId="1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24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24" fillId="19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24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24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24" fillId="17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24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24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3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3" fillId="9" borderId="1" applyNumberFormat="0" applyFont="0" applyAlignment="0" applyProtection="0"/>
    <xf numFmtId="0" fontId="27" fillId="14" borderId="2" applyNumberFormat="0" applyAlignment="0" applyProtection="0"/>
    <xf numFmtId="0" fontId="27" fillId="14" borderId="2" applyNumberFormat="0" applyAlignment="0" applyProtection="0"/>
    <xf numFmtId="0" fontId="27" fillId="8" borderId="2" applyNumberFormat="0" applyAlignment="0" applyProtection="0"/>
    <xf numFmtId="0" fontId="27" fillId="8" borderId="2" applyNumberFormat="0" applyAlignment="0" applyProtection="0"/>
    <xf numFmtId="0" fontId="34" fillId="0" borderId="3" applyNumberFormat="0" applyFill="0" applyAlignment="0" applyProtection="0"/>
    <xf numFmtId="0" fontId="35" fillId="25" borderId="4" applyNumberFormat="0" applyAlignment="0" applyProtection="0"/>
    <xf numFmtId="0" fontId="48" fillId="25" borderId="4" applyNumberFormat="0" applyAlignment="0" applyProtection="0"/>
    <xf numFmtId="0" fontId="48" fillId="25" borderId="4" applyNumberFormat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9" borderId="1" applyNumberFormat="0" applyFont="0" applyAlignment="0" applyProtection="0"/>
    <xf numFmtId="0" fontId="25" fillId="4" borderId="0" applyNumberFormat="0" applyBorder="0" applyAlignment="0" applyProtection="0"/>
    <xf numFmtId="0" fontId="39" fillId="7" borderId="2" applyNumberFormat="0" applyAlignment="0" applyProtection="0"/>
    <xf numFmtId="166" fontId="10" fillId="0" borderId="0" applyFont="0" applyFill="0" applyBorder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0" fillId="0" borderId="5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31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32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7" borderId="2" applyNumberFormat="0" applyAlignment="0" applyProtection="0"/>
    <xf numFmtId="0" fontId="28" fillId="3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4" borderId="0" applyNumberFormat="0" applyBorder="0" applyAlignment="0" applyProtection="0"/>
    <xf numFmtId="0" fontId="26" fillId="14" borderId="10" applyNumberFormat="0" applyAlignment="0" applyProtection="0"/>
    <xf numFmtId="0" fontId="27" fillId="14" borderId="2" applyNumberFormat="0" applyAlignment="0" applyProtection="0"/>
    <xf numFmtId="0" fontId="20" fillId="0" borderId="0">
      <alignment horizontal="right" vertical="top"/>
    </xf>
    <xf numFmtId="0" fontId="20" fillId="0" borderId="0">
      <alignment horizontal="left"/>
    </xf>
    <xf numFmtId="4" fontId="21" fillId="0" borderId="0">
      <alignment horizontal="right"/>
    </xf>
    <xf numFmtId="4" fontId="21" fillId="0" borderId="0">
      <alignment horizontal="right" wrapText="1"/>
    </xf>
    <xf numFmtId="0" fontId="34" fillId="0" borderId="3" applyNumberFormat="0" applyFill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>
      <alignment horizontal="left" vertical="top" wrapText="1"/>
    </xf>
    <xf numFmtId="0" fontId="9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6" fillId="0" borderId="0"/>
    <xf numFmtId="0" fontId="9" fillId="9" borderId="1" applyNumberFormat="0" applyFont="0" applyAlignment="0" applyProtection="0"/>
    <xf numFmtId="0" fontId="9" fillId="0" borderId="0"/>
    <xf numFmtId="0" fontId="9" fillId="0" borderId="0"/>
    <xf numFmtId="165" fontId="40" fillId="0" borderId="0"/>
    <xf numFmtId="0" fontId="43" fillId="0" borderId="0"/>
    <xf numFmtId="0" fontId="26" fillId="14" borderId="10" applyNumberFormat="0" applyAlignment="0" applyProtection="0"/>
    <xf numFmtId="0" fontId="26" fillId="8" borderId="10" applyNumberFormat="0" applyAlignment="0" applyProtection="0"/>
    <xf numFmtId="0" fontId="26" fillId="8" borderId="10" applyNumberFormat="0" applyAlignment="0" applyProtection="0"/>
    <xf numFmtId="9" fontId="9" fillId="0" borderId="0" applyFont="0" applyFill="0" applyBorder="0" applyAlignment="0" applyProtection="0"/>
    <xf numFmtId="0" fontId="34" fillId="0" borderId="3" applyNumberFormat="0" applyFill="0" applyAlignment="0" applyProtection="0"/>
    <xf numFmtId="0" fontId="35" fillId="25" borderId="4" applyNumberFormat="0" applyAlignment="0" applyProtection="0"/>
    <xf numFmtId="0" fontId="25" fillId="4" borderId="0" applyNumberFormat="0" applyBorder="0" applyAlignment="0" applyProtection="0"/>
    <xf numFmtId="0" fontId="26" fillId="14" borderId="10" applyNumberFormat="0" applyAlignment="0" applyProtection="0"/>
    <xf numFmtId="0" fontId="41" fillId="0" borderId="0"/>
    <xf numFmtId="0" fontId="12" fillId="0" borderId="0"/>
    <xf numFmtId="0" fontId="12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1" applyNumberFormat="0" applyFill="0" applyAlignment="0" applyProtection="0"/>
    <xf numFmtId="0" fontId="39" fillId="7" borderId="2" applyNumberFormat="0" applyAlignment="0" applyProtection="0"/>
    <xf numFmtId="167" fontId="9" fillId="0" borderId="0" applyFont="0" applyFill="0" applyBorder="0" applyAlignment="0" applyProtection="0"/>
    <xf numFmtId="0" fontId="35" fillId="25" borderId="4" applyNumberFormat="0" applyAlignment="0" applyProtection="0"/>
    <xf numFmtId="0" fontId="37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55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1" fillId="0" borderId="0">
      <alignment horizontal="right"/>
    </xf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</cellStyleXfs>
  <cellXfs count="103">
    <xf numFmtId="0" fontId="0" fillId="0" borderId="0" xfId="0"/>
    <xf numFmtId="0" fontId="9" fillId="0" borderId="0" xfId="0" applyFont="1" applyAlignment="1">
      <alignment vertical="top"/>
    </xf>
    <xf numFmtId="0" fontId="9" fillId="0" borderId="0" xfId="207" applyFont="1" applyAlignment="1" applyProtection="1">
      <alignment horizontal="left" wrapText="1"/>
    </xf>
    <xf numFmtId="0" fontId="15" fillId="0" borderId="0" xfId="0" applyFont="1" applyAlignment="1">
      <alignment vertical="top"/>
    </xf>
    <xf numFmtId="4" fontId="16" fillId="0" borderId="0" xfId="207" applyNumberFormat="1" applyFont="1" applyAlignment="1" applyProtection="1">
      <alignment horizontal="left" vertical="top" wrapText="1"/>
    </xf>
    <xf numFmtId="4" fontId="15" fillId="0" borderId="0" xfId="0" applyNumberFormat="1" applyFont="1" applyFill="1" applyBorder="1" applyAlignment="1" applyProtection="1">
      <alignment horizontal="left" vertical="top" wrapText="1"/>
    </xf>
    <xf numFmtId="4" fontId="17" fillId="0" borderId="0" xfId="207" applyNumberFormat="1" applyFont="1" applyAlignment="1" applyProtection="1">
      <alignment horizontal="left" vertical="top" wrapText="1"/>
    </xf>
    <xf numFmtId="0" fontId="18" fillId="0" borderId="0" xfId="0" applyFont="1"/>
    <xf numFmtId="0" fontId="6" fillId="0" borderId="0" xfId="207" applyFont="1" applyAlignment="1" applyProtection="1">
      <alignment horizontal="center" wrapText="1"/>
    </xf>
    <xf numFmtId="4" fontId="9" fillId="0" borderId="0" xfId="207" applyNumberFormat="1" applyFont="1" applyFill="1" applyBorder="1" applyAlignment="1" applyProtection="1">
      <alignment horizontal="left" wrapText="1"/>
      <protection locked="0"/>
    </xf>
    <xf numFmtId="4" fontId="9" fillId="0" borderId="0" xfId="207" applyNumberFormat="1" applyFont="1" applyFill="1" applyBorder="1" applyAlignment="1" applyProtection="1">
      <alignment horizontal="left" wrapText="1"/>
    </xf>
    <xf numFmtId="4" fontId="8" fillId="0" borderId="0" xfId="207" applyNumberFormat="1" applyFont="1" applyAlignment="1" applyProtection="1">
      <alignment horizontal="left" vertical="top" wrapText="1"/>
    </xf>
    <xf numFmtId="0" fontId="8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13" fillId="0" borderId="0" xfId="113" applyFont="1" applyBorder="1" applyAlignment="1">
      <alignment horizontal="center"/>
    </xf>
    <xf numFmtId="0" fontId="9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/>
    </xf>
    <xf numFmtId="164" fontId="22" fillId="0" borderId="0" xfId="113" applyFont="1" applyBorder="1" applyAlignment="1">
      <alignment horizontal="center"/>
    </xf>
    <xf numFmtId="164" fontId="22" fillId="0" borderId="0" xfId="113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2" fillId="0" borderId="0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0" fontId="2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164" fontId="13" fillId="0" borderId="0" xfId="113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164" fontId="6" fillId="0" borderId="0" xfId="207" applyNumberFormat="1" applyFont="1" applyFill="1" applyAlignment="1" applyProtection="1">
      <alignment horizontal="center" wrapText="1"/>
    </xf>
    <xf numFmtId="0" fontId="12" fillId="0" borderId="0" xfId="205"/>
    <xf numFmtId="0" fontId="15" fillId="0" borderId="0" xfId="205" applyFont="1" applyAlignment="1">
      <alignment vertical="top"/>
    </xf>
    <xf numFmtId="0" fontId="16" fillId="0" borderId="0" xfId="205" applyFont="1" applyAlignment="1">
      <alignment horizontal="justify" vertical="top"/>
    </xf>
    <xf numFmtId="0" fontId="9" fillId="0" borderId="0" xfId="205" applyFont="1" applyAlignment="1">
      <alignment vertical="top"/>
    </xf>
    <xf numFmtId="4" fontId="9" fillId="0" borderId="0" xfId="205" applyNumberFormat="1" applyFont="1" applyAlignment="1">
      <alignment vertical="top"/>
    </xf>
    <xf numFmtId="0" fontId="9" fillId="0" borderId="13" xfId="205" applyFont="1" applyBorder="1" applyAlignment="1">
      <alignment vertical="top"/>
    </xf>
    <xf numFmtId="0" fontId="9" fillId="0" borderId="0" xfId="205" applyFont="1" applyAlignment="1">
      <alignment horizontal="center" vertical="top"/>
    </xf>
    <xf numFmtId="0" fontId="9" fillId="0" borderId="14" xfId="205" applyFont="1" applyBorder="1" applyAlignment="1">
      <alignment vertical="top"/>
    </xf>
    <xf numFmtId="0" fontId="9" fillId="0" borderId="0" xfId="205" applyFont="1"/>
    <xf numFmtId="4" fontId="15" fillId="0" borderId="0" xfId="205" applyNumberFormat="1" applyFont="1" applyFill="1" applyBorder="1" applyAlignment="1" applyProtection="1">
      <alignment horizontal="left" vertical="top" wrapText="1"/>
    </xf>
    <xf numFmtId="0" fontId="15" fillId="0" borderId="0" xfId="205" applyFont="1"/>
    <xf numFmtId="0" fontId="8" fillId="0" borderId="0" xfId="205" applyFont="1" applyBorder="1" applyAlignment="1">
      <alignment horizontal="right" vertical="center"/>
    </xf>
    <xf numFmtId="0" fontId="14" fillId="0" borderId="0" xfId="205" applyFont="1" applyBorder="1" applyAlignment="1">
      <alignment vertical="top" wrapText="1"/>
    </xf>
    <xf numFmtId="4" fontId="14" fillId="0" borderId="0" xfId="205" applyNumberFormat="1" applyFont="1" applyFill="1" applyBorder="1" applyAlignment="1" applyProtection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164" fontId="6" fillId="0" borderId="0" xfId="207" applyNumberFormat="1" applyFont="1" applyFill="1" applyBorder="1" applyAlignment="1" applyProtection="1">
      <alignment horizontal="center" wrapText="1"/>
    </xf>
    <xf numFmtId="164" fontId="7" fillId="0" borderId="0" xfId="207" applyNumberFormat="1" applyFont="1" applyFill="1" applyAlignment="1" applyProtection="1">
      <alignment horizontal="center" wrapText="1"/>
    </xf>
    <xf numFmtId="164" fontId="8" fillId="0" borderId="0" xfId="0" applyNumberFormat="1" applyFont="1" applyAlignment="1">
      <alignment horizontal="center"/>
    </xf>
    <xf numFmtId="0" fontId="42" fillId="0" borderId="0" xfId="0" applyFont="1" applyAlignment="1">
      <alignment vertical="top" wrapText="1"/>
    </xf>
    <xf numFmtId="164" fontId="8" fillId="0" borderId="0" xfId="0" applyNumberFormat="1" applyFont="1" applyFill="1" applyBorder="1" applyAlignment="1">
      <alignment horizontal="center"/>
    </xf>
    <xf numFmtId="0" fontId="8" fillId="0" borderId="0" xfId="206" applyFont="1" applyBorder="1" applyAlignment="1">
      <alignment horizontal="center" wrapText="1"/>
    </xf>
    <xf numFmtId="0" fontId="8" fillId="0" borderId="0" xfId="206" applyNumberFormat="1" applyFont="1" applyBorder="1" applyAlignment="1">
      <alignment horizontal="center" wrapText="1"/>
    </xf>
    <xf numFmtId="164" fontId="8" fillId="0" borderId="0" xfId="206" applyNumberFormat="1" applyFont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42" fillId="0" borderId="0" xfId="0" applyFont="1" applyFill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206" applyFont="1" applyBorder="1" applyAlignment="1">
      <alignment horizontal="left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Fill="1" applyAlignment="1">
      <alignment horizontal="justify" vertical="top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justify" vertical="top"/>
    </xf>
    <xf numFmtId="0" fontId="4" fillId="0" borderId="0" xfId="206" applyFont="1" applyBorder="1" applyAlignment="1">
      <alignment horizontal="center" vertical="top" wrapText="1"/>
    </xf>
    <xf numFmtId="0" fontId="4" fillId="0" borderId="0" xfId="206" applyFont="1" applyFill="1" applyBorder="1" applyAlignment="1">
      <alignment horizontal="center" vertical="top" wrapText="1"/>
    </xf>
    <xf numFmtId="0" fontId="8" fillId="0" borderId="0" xfId="206" applyFont="1" applyFill="1" applyBorder="1" applyAlignment="1">
      <alignment horizontal="center" wrapText="1"/>
    </xf>
    <xf numFmtId="0" fontId="8" fillId="0" borderId="0" xfId="206" applyNumberFormat="1" applyFont="1" applyFill="1" applyBorder="1" applyAlignment="1">
      <alignment horizontal="center" wrapText="1"/>
    </xf>
    <xf numFmtId="0" fontId="4" fillId="0" borderId="0" xfId="206" applyFont="1" applyFill="1" applyBorder="1" applyAlignment="1">
      <alignment horizontal="left" vertical="top" wrapText="1"/>
    </xf>
    <xf numFmtId="0" fontId="4" fillId="0" borderId="0" xfId="206" applyFont="1" applyBorder="1" applyAlignment="1">
      <alignment horizontal="center" wrapText="1"/>
    </xf>
    <xf numFmtId="0" fontId="4" fillId="0" borderId="0" xfId="206" applyNumberFormat="1" applyFont="1" applyBorder="1" applyAlignment="1">
      <alignment horizontal="center" wrapText="1"/>
    </xf>
    <xf numFmtId="164" fontId="4" fillId="0" borderId="0" xfId="206" applyNumberFormat="1" applyFont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206" applyFont="1" applyFill="1" applyBorder="1" applyAlignment="1">
      <alignment horizontal="center" wrapText="1"/>
    </xf>
    <xf numFmtId="0" fontId="4" fillId="0" borderId="0" xfId="206" applyNumberFormat="1" applyFont="1" applyFill="1" applyBorder="1" applyAlignment="1">
      <alignment horizontal="center" wrapText="1"/>
    </xf>
    <xf numFmtId="164" fontId="4" fillId="0" borderId="0" xfId="206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8" fillId="0" borderId="0" xfId="0" applyFont="1" applyBorder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46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10" fillId="0" borderId="0" xfId="206" applyNumberFormat="1" applyFont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49" fontId="58" fillId="0" borderId="0" xfId="0" applyNumberFormat="1" applyFont="1" applyFill="1" applyAlignment="1">
      <alignment horizontal="left" vertical="top" wrapText="1"/>
    </xf>
    <xf numFmtId="49" fontId="59" fillId="26" borderId="0" xfId="0" applyNumberFormat="1" applyFont="1" applyFill="1" applyAlignment="1">
      <alignment horizontal="left" vertical="top" wrapText="1"/>
    </xf>
    <xf numFmtId="0" fontId="4" fillId="0" borderId="15" xfId="205" applyFont="1" applyBorder="1" applyAlignment="1">
      <alignment horizontal="right" vertical="center" wrapText="1"/>
    </xf>
    <xf numFmtId="0" fontId="9" fillId="0" borderId="16" xfId="205" applyFont="1" applyBorder="1" applyAlignment="1">
      <alignment horizontal="right" vertical="center" wrapText="1"/>
    </xf>
    <xf numFmtId="0" fontId="9" fillId="0" borderId="15" xfId="205" applyFont="1" applyBorder="1" applyAlignment="1">
      <alignment horizontal="right" vertical="center" wrapText="1"/>
    </xf>
    <xf numFmtId="0" fontId="9" fillId="0" borderId="17" xfId="205" applyFont="1" applyBorder="1" applyAlignment="1">
      <alignment horizontal="right" vertical="center" wrapText="1"/>
    </xf>
    <xf numFmtId="0" fontId="9" fillId="0" borderId="18" xfId="205" applyFont="1" applyBorder="1" applyAlignment="1">
      <alignment horizontal="right" vertical="center" wrapText="1"/>
    </xf>
  </cellXfs>
  <cellStyles count="287">
    <cellStyle name="20 % - Accent1" xfId="1" xr:uid="{00000000-0005-0000-0000-000000000000}"/>
    <cellStyle name="20 % - Accent2" xfId="2" xr:uid="{00000000-0005-0000-0000-000001000000}"/>
    <cellStyle name="20 % - Accent3" xfId="3" xr:uid="{00000000-0005-0000-0000-000002000000}"/>
    <cellStyle name="20 % - Accent4" xfId="4" xr:uid="{00000000-0005-0000-0000-000003000000}"/>
    <cellStyle name="20 % - Accent5" xfId="5" xr:uid="{00000000-0005-0000-0000-000004000000}"/>
    <cellStyle name="20 % - Accent6" xfId="6" xr:uid="{00000000-0005-0000-0000-000005000000}"/>
    <cellStyle name="20% - Accent1" xfId="7" builtinId="30" customBuiltin="1"/>
    <cellStyle name="20% - Accent1 2" xfId="8" xr:uid="{00000000-0005-0000-0000-000007000000}"/>
    <cellStyle name="20% - Accent1 2 2" xfId="9" xr:uid="{00000000-0005-0000-0000-000008000000}"/>
    <cellStyle name="20% - Accent2" xfId="10" builtinId="34" customBuiltin="1"/>
    <cellStyle name="20% - Accent2 2" xfId="11" xr:uid="{00000000-0005-0000-0000-00000A000000}"/>
    <cellStyle name="20% - Accent2 2 2" xfId="12" xr:uid="{00000000-0005-0000-0000-00000B000000}"/>
    <cellStyle name="20% - Accent3" xfId="13" builtinId="38" customBuiltin="1"/>
    <cellStyle name="20% - Accent3 2" xfId="14" xr:uid="{00000000-0005-0000-0000-00000D000000}"/>
    <cellStyle name="20% - Accent3 2 2" xfId="15" xr:uid="{00000000-0005-0000-0000-00000E000000}"/>
    <cellStyle name="20% - Accent4" xfId="16" builtinId="42" customBuiltin="1"/>
    <cellStyle name="20% - Accent4 2" xfId="17" xr:uid="{00000000-0005-0000-0000-000010000000}"/>
    <cellStyle name="20% - Accent4 2 2" xfId="18" xr:uid="{00000000-0005-0000-0000-000011000000}"/>
    <cellStyle name="20% - Accent5" xfId="19" builtinId="46" customBuiltin="1"/>
    <cellStyle name="20% - Accent6" xfId="20" builtinId="50" customBuiltin="1"/>
    <cellStyle name="20% - Isticanje1" xfId="21" xr:uid="{00000000-0005-0000-0000-000014000000}"/>
    <cellStyle name="20% - Isticanje2" xfId="22" xr:uid="{00000000-0005-0000-0000-000015000000}"/>
    <cellStyle name="20% - Isticanje3" xfId="23" xr:uid="{00000000-0005-0000-0000-000016000000}"/>
    <cellStyle name="20% - Isticanje4" xfId="24" xr:uid="{00000000-0005-0000-0000-000017000000}"/>
    <cellStyle name="20% - Isticanje5" xfId="25" xr:uid="{00000000-0005-0000-0000-000018000000}"/>
    <cellStyle name="20% - Isticanje6" xfId="26" xr:uid="{00000000-0005-0000-0000-000019000000}"/>
    <cellStyle name="40 % - Accent1" xfId="27" xr:uid="{00000000-0005-0000-0000-00001A000000}"/>
    <cellStyle name="40 % - Accent2" xfId="28" xr:uid="{00000000-0005-0000-0000-00001B000000}"/>
    <cellStyle name="40 % - Accent3" xfId="29" xr:uid="{00000000-0005-0000-0000-00001C000000}"/>
    <cellStyle name="40 % - Accent4" xfId="30" xr:uid="{00000000-0005-0000-0000-00001D000000}"/>
    <cellStyle name="40 % - Accent5" xfId="31" xr:uid="{00000000-0005-0000-0000-00001E000000}"/>
    <cellStyle name="40 % - Accent6" xfId="32" xr:uid="{00000000-0005-0000-0000-00001F000000}"/>
    <cellStyle name="40% - Accent1" xfId="33" builtinId="31" customBuiltin="1"/>
    <cellStyle name="40% - Accent1 2" xfId="34" xr:uid="{00000000-0005-0000-0000-000021000000}"/>
    <cellStyle name="40% - Accent1 2 2" xfId="35" xr:uid="{00000000-0005-0000-0000-000022000000}"/>
    <cellStyle name="40% - Accent2" xfId="36" builtinId="35" customBuiltin="1"/>
    <cellStyle name="40% - Accent3" xfId="37" builtinId="39" customBuiltin="1"/>
    <cellStyle name="40% - Accent3 2" xfId="38" xr:uid="{00000000-0005-0000-0000-000025000000}"/>
    <cellStyle name="40% - Accent3 2 2" xfId="39" xr:uid="{00000000-0005-0000-0000-000026000000}"/>
    <cellStyle name="40% - Accent4" xfId="40" builtinId="43" customBuiltin="1"/>
    <cellStyle name="40% - Accent4 2" xfId="41" xr:uid="{00000000-0005-0000-0000-000028000000}"/>
    <cellStyle name="40% - Accent4 2 2" xfId="42" xr:uid="{00000000-0005-0000-0000-000029000000}"/>
    <cellStyle name="40% - Accent5" xfId="43" builtinId="47" customBuiltin="1"/>
    <cellStyle name="40% - Accent6" xfId="44" builtinId="51" customBuiltin="1"/>
    <cellStyle name="40% - Accent6 2" xfId="45" xr:uid="{00000000-0005-0000-0000-00002C000000}"/>
    <cellStyle name="40% - Accent6 2 2" xfId="46" xr:uid="{00000000-0005-0000-0000-00002D000000}"/>
    <cellStyle name="40% - Isticanje2" xfId="47" xr:uid="{00000000-0005-0000-0000-00002E000000}"/>
    <cellStyle name="40% - Isticanje3" xfId="48" xr:uid="{00000000-0005-0000-0000-00002F000000}"/>
    <cellStyle name="40% - Isticanje4" xfId="49" xr:uid="{00000000-0005-0000-0000-000030000000}"/>
    <cellStyle name="40% - Isticanje5" xfId="50" xr:uid="{00000000-0005-0000-0000-000031000000}"/>
    <cellStyle name="40% - Isticanje6" xfId="51" xr:uid="{00000000-0005-0000-0000-000032000000}"/>
    <cellStyle name="40% - Naglasak1" xfId="52" xr:uid="{00000000-0005-0000-0000-000033000000}"/>
    <cellStyle name="60 % - Accent1" xfId="53" xr:uid="{00000000-0005-0000-0000-000034000000}"/>
    <cellStyle name="60 % - Accent2" xfId="54" xr:uid="{00000000-0005-0000-0000-000035000000}"/>
    <cellStyle name="60 % - Accent3" xfId="55" xr:uid="{00000000-0005-0000-0000-000036000000}"/>
    <cellStyle name="60 % - Accent4" xfId="56" xr:uid="{00000000-0005-0000-0000-000037000000}"/>
    <cellStyle name="60 % - Accent5" xfId="57" xr:uid="{00000000-0005-0000-0000-000038000000}"/>
    <cellStyle name="60 % - Accent6" xfId="58" xr:uid="{00000000-0005-0000-0000-000039000000}"/>
    <cellStyle name="60% - Accent1" xfId="59" builtinId="32" customBuiltin="1"/>
    <cellStyle name="60% - Accent1 2" xfId="60" xr:uid="{00000000-0005-0000-0000-00003B000000}"/>
    <cellStyle name="60% - Accent1 2 2" xfId="61" xr:uid="{00000000-0005-0000-0000-00003C000000}"/>
    <cellStyle name="60% - Accent2" xfId="62" builtinId="36" customBuiltin="1"/>
    <cellStyle name="60% - Accent2 2" xfId="63" xr:uid="{00000000-0005-0000-0000-00003E000000}"/>
    <cellStyle name="60% - Accent2 2 2" xfId="64" xr:uid="{00000000-0005-0000-0000-00003F000000}"/>
    <cellStyle name="60% - Accent3" xfId="65" builtinId="40" customBuiltin="1"/>
    <cellStyle name="60% - Accent3 2" xfId="66" xr:uid="{00000000-0005-0000-0000-000041000000}"/>
    <cellStyle name="60% - Accent3 2 2" xfId="67" xr:uid="{00000000-0005-0000-0000-000042000000}"/>
    <cellStyle name="60% - Accent4" xfId="68" builtinId="44" customBuiltin="1"/>
    <cellStyle name="60% - Accent4 2" xfId="69" xr:uid="{00000000-0005-0000-0000-000044000000}"/>
    <cellStyle name="60% - Accent4 2 2" xfId="70" xr:uid="{00000000-0005-0000-0000-000045000000}"/>
    <cellStyle name="60% - Accent5" xfId="71" builtinId="48" customBuiltin="1"/>
    <cellStyle name="60% - Accent5 2" xfId="72" xr:uid="{00000000-0005-0000-0000-000047000000}"/>
    <cellStyle name="60% - Accent5 2 2" xfId="73" xr:uid="{00000000-0005-0000-0000-000048000000}"/>
    <cellStyle name="60% - Accent6" xfId="74" builtinId="52" customBuiltin="1"/>
    <cellStyle name="60% - Accent6 2" xfId="75" xr:uid="{00000000-0005-0000-0000-00004A000000}"/>
    <cellStyle name="60% - Accent6 2 2" xfId="76" xr:uid="{00000000-0005-0000-0000-00004B000000}"/>
    <cellStyle name="60% - Isticanje1" xfId="77" xr:uid="{00000000-0005-0000-0000-00004C000000}"/>
    <cellStyle name="60% - Isticanje2" xfId="78" xr:uid="{00000000-0005-0000-0000-00004D000000}"/>
    <cellStyle name="60% - Isticanje3" xfId="79" xr:uid="{00000000-0005-0000-0000-00004E000000}"/>
    <cellStyle name="60% - Isticanje4" xfId="80" xr:uid="{00000000-0005-0000-0000-00004F000000}"/>
    <cellStyle name="60% - Isticanje5" xfId="81" xr:uid="{00000000-0005-0000-0000-000050000000}"/>
    <cellStyle name="60% - Isticanje6" xfId="82" xr:uid="{00000000-0005-0000-0000-000051000000}"/>
    <cellStyle name="Accent1" xfId="83" builtinId="29" customBuiltin="1"/>
    <cellStyle name="Accent1 2" xfId="84" xr:uid="{00000000-0005-0000-0000-000053000000}"/>
    <cellStyle name="Accent1 2 2" xfId="85" xr:uid="{00000000-0005-0000-0000-000054000000}"/>
    <cellStyle name="Accent2" xfId="86" builtinId="33" customBuiltin="1"/>
    <cellStyle name="Accent2 2" xfId="87" xr:uid="{00000000-0005-0000-0000-000056000000}"/>
    <cellStyle name="Accent2 2 2" xfId="88" xr:uid="{00000000-0005-0000-0000-000057000000}"/>
    <cellStyle name="Accent3" xfId="89" builtinId="37" customBuiltin="1"/>
    <cellStyle name="Accent3 2" xfId="90" xr:uid="{00000000-0005-0000-0000-000059000000}"/>
    <cellStyle name="Accent3 2 2" xfId="91" xr:uid="{00000000-0005-0000-0000-00005A000000}"/>
    <cellStyle name="Accent4" xfId="92" builtinId="41" customBuiltin="1"/>
    <cellStyle name="Accent4 2" xfId="93" xr:uid="{00000000-0005-0000-0000-00005C000000}"/>
    <cellStyle name="Accent4 2 2" xfId="94" xr:uid="{00000000-0005-0000-0000-00005D000000}"/>
    <cellStyle name="Accent5" xfId="95" builtinId="45" customBuiltin="1"/>
    <cellStyle name="Accent5 2" xfId="96" xr:uid="{00000000-0005-0000-0000-00005F000000}"/>
    <cellStyle name="Accent5 2 2" xfId="97" xr:uid="{00000000-0005-0000-0000-000060000000}"/>
    <cellStyle name="Accent6" xfId="98" builtinId="49" customBuiltin="1"/>
    <cellStyle name="Accent6 2" xfId="99" xr:uid="{00000000-0005-0000-0000-000062000000}"/>
    <cellStyle name="Accent6 2 2" xfId="100" xr:uid="{00000000-0005-0000-0000-000063000000}"/>
    <cellStyle name="Avertissement" xfId="101" xr:uid="{00000000-0005-0000-0000-000064000000}"/>
    <cellStyle name="Bad" xfId="102" builtinId="27" customBuiltin="1"/>
    <cellStyle name="Besuchter Hyperlink" xfId="103" xr:uid="{00000000-0005-0000-0000-000066000000}"/>
    <cellStyle name="Bilješka" xfId="104" xr:uid="{00000000-0005-0000-0000-000067000000}"/>
    <cellStyle name="Calcul" xfId="105" xr:uid="{00000000-0005-0000-0000-000068000000}"/>
    <cellStyle name="Calculation" xfId="106" builtinId="22" customBuiltin="1"/>
    <cellStyle name="Calculation 2" xfId="107" xr:uid="{00000000-0005-0000-0000-00006A000000}"/>
    <cellStyle name="Calculation 2 2" xfId="108" xr:uid="{00000000-0005-0000-0000-00006B000000}"/>
    <cellStyle name="Cellule liée" xfId="109" xr:uid="{00000000-0005-0000-0000-00006C000000}"/>
    <cellStyle name="Check Cell" xfId="110" builtinId="23" customBuiltin="1"/>
    <cellStyle name="Check Cell 2" xfId="111" xr:uid="{00000000-0005-0000-0000-00006E000000}"/>
    <cellStyle name="Check Cell 2 2" xfId="112" xr:uid="{00000000-0005-0000-0000-00006F000000}"/>
    <cellStyle name="Comma" xfId="113" builtinId="3"/>
    <cellStyle name="Comma 10" xfId="114" xr:uid="{00000000-0005-0000-0000-000071000000}"/>
    <cellStyle name="Comma 10 2" xfId="115" xr:uid="{00000000-0005-0000-0000-000072000000}"/>
    <cellStyle name="Comma 2" xfId="116" xr:uid="{00000000-0005-0000-0000-000073000000}"/>
    <cellStyle name="Comma 2 2" xfId="117" xr:uid="{00000000-0005-0000-0000-000074000000}"/>
    <cellStyle name="Comma 2 3" xfId="257" xr:uid="{00000000-0005-0000-0000-000075000000}"/>
    <cellStyle name="Comma 35" xfId="258" xr:uid="{00000000-0005-0000-0000-000076000000}"/>
    <cellStyle name="Comma 35 2" xfId="118" xr:uid="{00000000-0005-0000-0000-000077000000}"/>
    <cellStyle name="Commentaire" xfId="119" xr:uid="{00000000-0005-0000-0000-000078000000}"/>
    <cellStyle name="Dobro" xfId="120" xr:uid="{00000000-0005-0000-0000-000079000000}"/>
    <cellStyle name="Entrée" xfId="121" xr:uid="{00000000-0005-0000-0000-00007A000000}"/>
    <cellStyle name="Euro" xfId="122" xr:uid="{00000000-0005-0000-0000-00007B000000}"/>
    <cellStyle name="Excel_BuiltIn_Normal 3" xfId="123" xr:uid="{00000000-0005-0000-0000-00007C000000}"/>
    <cellStyle name="Explanatory Text" xfId="124" builtinId="53" customBuiltin="1"/>
    <cellStyle name="Good" xfId="125" builtinId="26" customBuiltin="1"/>
    <cellStyle name="Heading 1" xfId="126" builtinId="16" customBuiltin="1"/>
    <cellStyle name="Heading 1 2" xfId="127" xr:uid="{00000000-0005-0000-0000-000080000000}"/>
    <cellStyle name="Heading 1 2 2" xfId="128" xr:uid="{00000000-0005-0000-0000-000081000000}"/>
    <cellStyle name="Heading 2" xfId="129" builtinId="17" customBuiltin="1"/>
    <cellStyle name="Heading 2 2" xfId="130" xr:uid="{00000000-0005-0000-0000-000083000000}"/>
    <cellStyle name="Heading 2 2 2" xfId="131" xr:uid="{00000000-0005-0000-0000-000084000000}"/>
    <cellStyle name="Heading 3" xfId="132" builtinId="18" customBuiltin="1"/>
    <cellStyle name="Heading 3 2" xfId="133" xr:uid="{00000000-0005-0000-0000-000086000000}"/>
    <cellStyle name="Heading 3 2 2" xfId="134" xr:uid="{00000000-0005-0000-0000-000087000000}"/>
    <cellStyle name="Heading 4" xfId="135" builtinId="19" customBuiltin="1"/>
    <cellStyle name="Heading 4 2" xfId="136" xr:uid="{00000000-0005-0000-0000-000089000000}"/>
    <cellStyle name="Heading 4 2 2" xfId="137" xr:uid="{00000000-0005-0000-0000-00008A000000}"/>
    <cellStyle name="Input" xfId="138" builtinId="20" customBuiltin="1"/>
    <cellStyle name="Insatisfaisant" xfId="139" xr:uid="{00000000-0005-0000-0000-00008C000000}"/>
    <cellStyle name="Isticanje1" xfId="140" xr:uid="{00000000-0005-0000-0000-00008D000000}"/>
    <cellStyle name="Isticanje2" xfId="141" xr:uid="{00000000-0005-0000-0000-00008E000000}"/>
    <cellStyle name="Isticanje3" xfId="142" xr:uid="{00000000-0005-0000-0000-00008F000000}"/>
    <cellStyle name="Isticanje4" xfId="143" xr:uid="{00000000-0005-0000-0000-000090000000}"/>
    <cellStyle name="Isticanje5" xfId="144" xr:uid="{00000000-0005-0000-0000-000091000000}"/>
    <cellStyle name="Isticanje6" xfId="145" xr:uid="{00000000-0005-0000-0000-000092000000}"/>
    <cellStyle name="Izlaz" xfId="146" xr:uid="{00000000-0005-0000-0000-000093000000}"/>
    <cellStyle name="Izračun" xfId="147" xr:uid="{00000000-0005-0000-0000-000094000000}"/>
    <cellStyle name="kolona A" xfId="148" xr:uid="{00000000-0005-0000-0000-000095000000}"/>
    <cellStyle name="kolona C" xfId="149" xr:uid="{00000000-0005-0000-0000-000096000000}"/>
    <cellStyle name="kolona D" xfId="150" xr:uid="{00000000-0005-0000-0000-000097000000}"/>
    <cellStyle name="kolona F" xfId="151" xr:uid="{00000000-0005-0000-0000-000098000000}"/>
    <cellStyle name="kolona G" xfId="259" xr:uid="{00000000-0005-0000-0000-000099000000}"/>
    <cellStyle name="Linked Cell" xfId="152" builtinId="24" customBuiltin="1"/>
    <cellStyle name="Loše" xfId="153" xr:uid="{00000000-0005-0000-0000-00009B000000}"/>
    <cellStyle name="Naslov" xfId="154" xr:uid="{00000000-0005-0000-0000-00009C000000}"/>
    <cellStyle name="Naslov 1" xfId="155" xr:uid="{00000000-0005-0000-0000-00009D000000}"/>
    <cellStyle name="Naslov 2" xfId="156" xr:uid="{00000000-0005-0000-0000-00009E000000}"/>
    <cellStyle name="Naslov 3" xfId="157" xr:uid="{00000000-0005-0000-0000-00009F000000}"/>
    <cellStyle name="Naslov 4" xfId="158" xr:uid="{00000000-0005-0000-0000-0000A0000000}"/>
    <cellStyle name="Neutral" xfId="159" builtinId="28" customBuiltin="1"/>
    <cellStyle name="Neutralno" xfId="160" xr:uid="{00000000-0005-0000-0000-0000A2000000}"/>
    <cellStyle name="Neutre" xfId="161" xr:uid="{00000000-0005-0000-0000-0000A3000000}"/>
    <cellStyle name="Normal" xfId="0" builtinId="0"/>
    <cellStyle name="Normal 10" xfId="162" xr:uid="{00000000-0005-0000-0000-0000A5000000}"/>
    <cellStyle name="Normal 10 2" xfId="163" xr:uid="{00000000-0005-0000-0000-0000A6000000}"/>
    <cellStyle name="Normal 11" xfId="260" xr:uid="{00000000-0005-0000-0000-0000A7000000}"/>
    <cellStyle name="Normal 11 2" xfId="164" xr:uid="{00000000-0005-0000-0000-0000A8000000}"/>
    <cellStyle name="Normal 12" xfId="261" xr:uid="{00000000-0005-0000-0000-0000A9000000}"/>
    <cellStyle name="Normal 12 2" xfId="165" xr:uid="{00000000-0005-0000-0000-0000AA000000}"/>
    <cellStyle name="Normal 13" xfId="166" xr:uid="{00000000-0005-0000-0000-0000AB000000}"/>
    <cellStyle name="Normal 14" xfId="247" xr:uid="{00000000-0005-0000-0000-0000AC000000}"/>
    <cellStyle name="Normal 16" xfId="167" xr:uid="{00000000-0005-0000-0000-0000AD000000}"/>
    <cellStyle name="Normal 17" xfId="246" xr:uid="{00000000-0005-0000-0000-0000AE000000}"/>
    <cellStyle name="Normal 17 2" xfId="248" xr:uid="{00000000-0005-0000-0000-0000AF000000}"/>
    <cellStyle name="Normal 18" xfId="168" xr:uid="{00000000-0005-0000-0000-0000B0000000}"/>
    <cellStyle name="Normal 19" xfId="262" xr:uid="{00000000-0005-0000-0000-0000B1000000}"/>
    <cellStyle name="Normal 2" xfId="169" xr:uid="{00000000-0005-0000-0000-0000B2000000}"/>
    <cellStyle name="Normal 2 10" xfId="170" xr:uid="{00000000-0005-0000-0000-0000B3000000}"/>
    <cellStyle name="Normal 2 11" xfId="171" xr:uid="{00000000-0005-0000-0000-0000B4000000}"/>
    <cellStyle name="Normal 2 12" xfId="172" xr:uid="{00000000-0005-0000-0000-0000B5000000}"/>
    <cellStyle name="Normal 2 13" xfId="173" xr:uid="{00000000-0005-0000-0000-0000B6000000}"/>
    <cellStyle name="Normal 2 14" xfId="174" xr:uid="{00000000-0005-0000-0000-0000B7000000}"/>
    <cellStyle name="Normal 2 15" xfId="175" xr:uid="{00000000-0005-0000-0000-0000B8000000}"/>
    <cellStyle name="Normal 2 16" xfId="263" xr:uid="{00000000-0005-0000-0000-0000B9000000}"/>
    <cellStyle name="Normal 2 17" xfId="264" xr:uid="{00000000-0005-0000-0000-0000BA000000}"/>
    <cellStyle name="Normal 2 18" xfId="265" xr:uid="{00000000-0005-0000-0000-0000BB000000}"/>
    <cellStyle name="Normal 2 19" xfId="266" xr:uid="{00000000-0005-0000-0000-0000BC000000}"/>
    <cellStyle name="Normal 2 2" xfId="176" xr:uid="{00000000-0005-0000-0000-0000BD000000}"/>
    <cellStyle name="Normal 2 20" xfId="267" xr:uid="{00000000-0005-0000-0000-0000BE000000}"/>
    <cellStyle name="Normal 2 25" xfId="268" xr:uid="{00000000-0005-0000-0000-0000BF000000}"/>
    <cellStyle name="Normal 2 3" xfId="177" xr:uid="{00000000-0005-0000-0000-0000C0000000}"/>
    <cellStyle name="Normal 2 30" xfId="269" xr:uid="{00000000-0005-0000-0000-0000C1000000}"/>
    <cellStyle name="Normal 2 4" xfId="178" xr:uid="{00000000-0005-0000-0000-0000C2000000}"/>
    <cellStyle name="Normal 2 5" xfId="179" xr:uid="{00000000-0005-0000-0000-0000C3000000}"/>
    <cellStyle name="Normal 2 6" xfId="180" xr:uid="{00000000-0005-0000-0000-0000C4000000}"/>
    <cellStyle name="Normal 2 7" xfId="181" xr:uid="{00000000-0005-0000-0000-0000C5000000}"/>
    <cellStyle name="Normal 2 8" xfId="182" xr:uid="{00000000-0005-0000-0000-0000C6000000}"/>
    <cellStyle name="Normal 2 9" xfId="183" xr:uid="{00000000-0005-0000-0000-0000C7000000}"/>
    <cellStyle name="Normal 21" xfId="270" xr:uid="{00000000-0005-0000-0000-0000C8000000}"/>
    <cellStyle name="Normal 22" xfId="271" xr:uid="{00000000-0005-0000-0000-0000C9000000}"/>
    <cellStyle name="Normal 23" xfId="272" xr:uid="{00000000-0005-0000-0000-0000CA000000}"/>
    <cellStyle name="Normal 24" xfId="273" xr:uid="{00000000-0005-0000-0000-0000CB000000}"/>
    <cellStyle name="Normal 25" xfId="274" xr:uid="{00000000-0005-0000-0000-0000CC000000}"/>
    <cellStyle name="Normal 3" xfId="244" xr:uid="{00000000-0005-0000-0000-0000CD000000}"/>
    <cellStyle name="Normal 3 10" xfId="184" xr:uid="{00000000-0005-0000-0000-0000CE000000}"/>
    <cellStyle name="Normal 3 11" xfId="185" xr:uid="{00000000-0005-0000-0000-0000CF000000}"/>
    <cellStyle name="Normal 3 12" xfId="186" xr:uid="{00000000-0005-0000-0000-0000D0000000}"/>
    <cellStyle name="Normal 3 13" xfId="187" xr:uid="{00000000-0005-0000-0000-0000D1000000}"/>
    <cellStyle name="Normal 3 14" xfId="188" xr:uid="{00000000-0005-0000-0000-0000D2000000}"/>
    <cellStyle name="Normal 3 15" xfId="275" xr:uid="{00000000-0005-0000-0000-0000D3000000}"/>
    <cellStyle name="Normal 3 16" xfId="276" xr:uid="{00000000-0005-0000-0000-0000D4000000}"/>
    <cellStyle name="Normal 3 17" xfId="277" xr:uid="{00000000-0005-0000-0000-0000D5000000}"/>
    <cellStyle name="Normal 3 2" xfId="189" xr:uid="{00000000-0005-0000-0000-0000D6000000}"/>
    <cellStyle name="Normal 3 2 2" xfId="245" xr:uid="{00000000-0005-0000-0000-0000D7000000}"/>
    <cellStyle name="Normal 3 3" xfId="190" xr:uid="{00000000-0005-0000-0000-0000D8000000}"/>
    <cellStyle name="Normal 3 4" xfId="191" xr:uid="{00000000-0005-0000-0000-0000D9000000}"/>
    <cellStyle name="Normal 3 5" xfId="192" xr:uid="{00000000-0005-0000-0000-0000DA000000}"/>
    <cellStyle name="Normal 3 6" xfId="193" xr:uid="{00000000-0005-0000-0000-0000DB000000}"/>
    <cellStyle name="Normal 3 7" xfId="194" xr:uid="{00000000-0005-0000-0000-0000DC000000}"/>
    <cellStyle name="Normal 3 8" xfId="195" xr:uid="{00000000-0005-0000-0000-0000DD000000}"/>
    <cellStyle name="Normal 3 9" xfId="196" xr:uid="{00000000-0005-0000-0000-0000DE000000}"/>
    <cellStyle name="Normal 33" xfId="278" xr:uid="{00000000-0005-0000-0000-0000DF000000}"/>
    <cellStyle name="Normal 4" xfId="249" xr:uid="{00000000-0005-0000-0000-0000E0000000}"/>
    <cellStyle name="Normal 47" xfId="279" xr:uid="{00000000-0005-0000-0000-0000E1000000}"/>
    <cellStyle name="Normal 5" xfId="280" xr:uid="{00000000-0005-0000-0000-0000E2000000}"/>
    <cellStyle name="Normal 5 2" xfId="197" xr:uid="{00000000-0005-0000-0000-0000E3000000}"/>
    <cellStyle name="Normal 56 2" xfId="253" xr:uid="{00000000-0005-0000-0000-0000E4000000}"/>
    <cellStyle name="Normal 57 3" xfId="281" xr:uid="{00000000-0005-0000-0000-0000E5000000}"/>
    <cellStyle name="Normal 59 4" xfId="252" xr:uid="{00000000-0005-0000-0000-0000E6000000}"/>
    <cellStyle name="Normal 59 7" xfId="255" xr:uid="{00000000-0005-0000-0000-0000E7000000}"/>
    <cellStyle name="Normal 6" xfId="282" xr:uid="{00000000-0005-0000-0000-0000E8000000}"/>
    <cellStyle name="Normal 6 2" xfId="198" xr:uid="{00000000-0005-0000-0000-0000E9000000}"/>
    <cellStyle name="Normal 63 6" xfId="250" xr:uid="{00000000-0005-0000-0000-0000EA000000}"/>
    <cellStyle name="Normal 65 6" xfId="251" xr:uid="{00000000-0005-0000-0000-0000EB000000}"/>
    <cellStyle name="Normal 66 7" xfId="254" xr:uid="{00000000-0005-0000-0000-0000EC000000}"/>
    <cellStyle name="Normal 7" xfId="283" xr:uid="{00000000-0005-0000-0000-0000ED000000}"/>
    <cellStyle name="Normal 7 2" xfId="199" xr:uid="{00000000-0005-0000-0000-0000EE000000}"/>
    <cellStyle name="Normal 8" xfId="200" xr:uid="{00000000-0005-0000-0000-0000EF000000}"/>
    <cellStyle name="Normal 8 2" xfId="201" xr:uid="{00000000-0005-0000-0000-0000F0000000}"/>
    <cellStyle name="Normal 9" xfId="202" xr:uid="{00000000-0005-0000-0000-0000F1000000}"/>
    <cellStyle name="Normal 9 16" xfId="203" xr:uid="{00000000-0005-0000-0000-0000F2000000}"/>
    <cellStyle name="Normal 9 2" xfId="204" xr:uid="{00000000-0005-0000-0000-0000F3000000}"/>
    <cellStyle name="Normal_NASLOV" xfId="205" xr:uid="{00000000-0005-0000-0000-0000F4000000}"/>
    <cellStyle name="Normal_ODIMLJAVANJE" xfId="206" xr:uid="{00000000-0005-0000-0000-0000F5000000}"/>
    <cellStyle name="Normal_ŽIVA VODA-PONUDA, ugovorni troškovnik" xfId="207" xr:uid="{00000000-0005-0000-0000-0000F6000000}"/>
    <cellStyle name="Normalno 2" xfId="284" xr:uid="{00000000-0005-0000-0000-0000F7000000}"/>
    <cellStyle name="Note" xfId="208" builtinId="10" customBuiltin="1"/>
    <cellStyle name="Obično 2" xfId="209" xr:uid="{00000000-0005-0000-0000-0000F9000000}"/>
    <cellStyle name="Obično 2 2" xfId="210" xr:uid="{00000000-0005-0000-0000-0000FA000000}"/>
    <cellStyle name="Obično 2_Detekcija CO" xfId="211" xr:uid="{00000000-0005-0000-0000-0000FB000000}"/>
    <cellStyle name="Obično_elektroinstalacije" xfId="212" xr:uid="{00000000-0005-0000-0000-0000FC000000}"/>
    <cellStyle name="Output" xfId="213" builtinId="21" customBuiltin="1"/>
    <cellStyle name="Output 2" xfId="214" xr:uid="{00000000-0005-0000-0000-0000FE000000}"/>
    <cellStyle name="Output 2 2" xfId="215" xr:uid="{00000000-0005-0000-0000-0000FF000000}"/>
    <cellStyle name="Percent 3" xfId="216" xr:uid="{00000000-0005-0000-0000-000000010000}"/>
    <cellStyle name="Povezana ćelija" xfId="217" xr:uid="{00000000-0005-0000-0000-000001010000}"/>
    <cellStyle name="Provjera ćelije" xfId="218" xr:uid="{00000000-0005-0000-0000-000002010000}"/>
    <cellStyle name="Satisfaisant" xfId="219" xr:uid="{00000000-0005-0000-0000-000003010000}"/>
    <cellStyle name="Sortie" xfId="220" xr:uid="{00000000-0005-0000-0000-000004010000}"/>
    <cellStyle name="Standard" xfId="221" xr:uid="{00000000-0005-0000-0000-000005010000}"/>
    <cellStyle name="Stil 1" xfId="222" xr:uid="{00000000-0005-0000-0000-000006010000}"/>
    <cellStyle name="Style 1" xfId="223" xr:uid="{00000000-0005-0000-0000-000007010000}"/>
    <cellStyle name="Style 1 2" xfId="285" xr:uid="{00000000-0005-0000-0000-000008010000}"/>
    <cellStyle name="Style 1 2 2" xfId="286" xr:uid="{00000000-0005-0000-0000-000009010000}"/>
    <cellStyle name="Style 1 36" xfId="256" xr:uid="{00000000-0005-0000-0000-00000A010000}"/>
    <cellStyle name="Tekst objašnjenja" xfId="224" xr:uid="{00000000-0005-0000-0000-00000B010000}"/>
    <cellStyle name="Tekst upozorenja" xfId="225" xr:uid="{00000000-0005-0000-0000-00000C010000}"/>
    <cellStyle name="Texte explicatif" xfId="226" xr:uid="{00000000-0005-0000-0000-00000D010000}"/>
    <cellStyle name="Title" xfId="227" builtinId="15" customBuiltin="1"/>
    <cellStyle name="Title 2" xfId="228" xr:uid="{00000000-0005-0000-0000-00000F010000}"/>
    <cellStyle name="Title 2 2" xfId="229" xr:uid="{00000000-0005-0000-0000-000010010000}"/>
    <cellStyle name="Titre" xfId="230" xr:uid="{00000000-0005-0000-0000-000011010000}"/>
    <cellStyle name="Titre 1" xfId="231" xr:uid="{00000000-0005-0000-0000-000012010000}"/>
    <cellStyle name="Titre 2" xfId="232" xr:uid="{00000000-0005-0000-0000-000013010000}"/>
    <cellStyle name="Titre 3" xfId="233" xr:uid="{00000000-0005-0000-0000-000014010000}"/>
    <cellStyle name="Titre 4" xfId="234" xr:uid="{00000000-0005-0000-0000-000015010000}"/>
    <cellStyle name="Total" xfId="235" builtinId="25" customBuiltin="1"/>
    <cellStyle name="Total 2" xfId="236" xr:uid="{00000000-0005-0000-0000-000017010000}"/>
    <cellStyle name="Total 2 2" xfId="237" xr:uid="{00000000-0005-0000-0000-000018010000}"/>
    <cellStyle name="Ukupni zbroj" xfId="238" xr:uid="{00000000-0005-0000-0000-000019010000}"/>
    <cellStyle name="Unos" xfId="239" xr:uid="{00000000-0005-0000-0000-00001A010000}"/>
    <cellStyle name="Valuta_List1" xfId="240" xr:uid="{00000000-0005-0000-0000-00001B010000}"/>
    <cellStyle name="Vérification" xfId="241" xr:uid="{00000000-0005-0000-0000-00001C010000}"/>
    <cellStyle name="Warning Text" xfId="242" builtinId="11" customBuiltin="1"/>
    <cellStyle name="Zarez 2" xfId="243" xr:uid="{00000000-0005-0000-0000-00001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95250</xdr:rowOff>
    </xdr:from>
    <xdr:to>
      <xdr:col>1</xdr:col>
      <xdr:colOff>1466850</xdr:colOff>
      <xdr:row>6</xdr:row>
      <xdr:rowOff>57150</xdr:rowOff>
    </xdr:to>
    <xdr:pic>
      <xdr:nvPicPr>
        <xdr:cNvPr id="3860" name="Picture 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95250"/>
          <a:ext cx="22193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G21"/>
  <sheetViews>
    <sheetView view="pageBreakPreview" zoomScaleSheetLayoutView="100" workbookViewId="0">
      <selection activeCell="B20" sqref="B20"/>
    </sheetView>
  </sheetViews>
  <sheetFormatPr defaultColWidth="9.140625" defaultRowHeight="12.75" x14ac:dyDescent="0.2"/>
  <cols>
    <col min="1" max="1" width="14" style="3" customWidth="1"/>
    <col min="2" max="2" width="77.28515625" style="3" customWidth="1"/>
    <col min="3" max="16384" width="9.140625" style="3"/>
  </cols>
  <sheetData>
    <row r="1" spans="1:33" s="1" customFormat="1" x14ac:dyDescent="0.2">
      <c r="A1" s="34"/>
      <c r="B1" s="32"/>
      <c r="C1" s="33"/>
      <c r="D1" s="31"/>
      <c r="E1" s="31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s="1" customFormat="1" ht="12.75" customHeight="1" x14ac:dyDescent="0.2">
      <c r="A2" s="98" t="s">
        <v>46</v>
      </c>
      <c r="B2" s="99"/>
      <c r="C2" s="33"/>
      <c r="D2" s="31"/>
      <c r="E2" s="31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s="1" customFormat="1" x14ac:dyDescent="0.2">
      <c r="A3" s="100"/>
      <c r="B3" s="99"/>
      <c r="C3" s="33"/>
      <c r="D3" s="31"/>
      <c r="E3" s="31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s="1" customFormat="1" x14ac:dyDescent="0.2">
      <c r="A4" s="100"/>
      <c r="B4" s="99"/>
      <c r="C4" s="8"/>
      <c r="D4" s="9"/>
      <c r="E4" s="10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</row>
    <row r="5" spans="1:33" s="1" customFormat="1" x14ac:dyDescent="0.2">
      <c r="A5" s="100"/>
      <c r="B5" s="99"/>
      <c r="C5" s="8"/>
      <c r="D5" s="9"/>
      <c r="E5" s="10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</row>
    <row r="6" spans="1:33" s="1" customFormat="1" x14ac:dyDescent="0.2">
      <c r="A6" s="100"/>
      <c r="B6" s="99"/>
      <c r="C6" s="8"/>
      <c r="D6" s="9"/>
      <c r="E6" s="10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 s="1" customFormat="1" x14ac:dyDescent="0.2">
      <c r="A7" s="101"/>
      <c r="B7" s="102"/>
      <c r="C7" s="8"/>
      <c r="D7" s="9"/>
      <c r="E7" s="10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 spans="1:33" x14ac:dyDescent="0.2">
      <c r="A8" s="28"/>
      <c r="B8" s="29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spans="1:33" s="1" customFormat="1" ht="15.75" x14ac:dyDescent="0.2">
      <c r="A9" s="11"/>
      <c r="B9" s="41" t="s">
        <v>24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6"/>
      <c r="AF9" s="36"/>
      <c r="AG9" s="36"/>
    </row>
    <row r="10" spans="1:33" s="1" customFormat="1" ht="45.75" x14ac:dyDescent="0.2">
      <c r="A10" s="11"/>
      <c r="B10" s="41" t="s">
        <v>45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6"/>
      <c r="AF10" s="36"/>
      <c r="AG10" s="36"/>
    </row>
    <row r="11" spans="1:33" s="1" customFormat="1" ht="15" x14ac:dyDescent="0.2">
      <c r="A11" s="11"/>
      <c r="B11" s="42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6"/>
      <c r="AF11" s="36"/>
      <c r="AG11" s="36"/>
    </row>
    <row r="12" spans="1:33" s="1" customFormat="1" ht="15" x14ac:dyDescent="0.2">
      <c r="A12" s="11"/>
      <c r="B12" s="42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6"/>
      <c r="AF12" s="36"/>
      <c r="AG12" s="36"/>
    </row>
    <row r="13" spans="1:33" s="1" customFormat="1" ht="15.75" x14ac:dyDescent="0.2">
      <c r="A13" s="11"/>
      <c r="B13" s="41" t="s">
        <v>0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6"/>
      <c r="AF13" s="36"/>
      <c r="AG13" s="36"/>
    </row>
    <row r="14" spans="1:33" s="1" customFormat="1" ht="46.5" x14ac:dyDescent="0.2">
      <c r="A14" s="11"/>
      <c r="B14" s="41" t="s">
        <v>47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6"/>
      <c r="AF14" s="36"/>
      <c r="AG14" s="36"/>
    </row>
    <row r="15" spans="1:33" s="1" customFormat="1" x14ac:dyDescent="0.2">
      <c r="A15" s="11"/>
      <c r="B15" s="1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6"/>
      <c r="AF15" s="36"/>
      <c r="AG15" s="36"/>
    </row>
    <row r="16" spans="1:33" s="1" customFormat="1" x14ac:dyDescent="0.2">
      <c r="A16" s="1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6"/>
      <c r="AF16" s="36"/>
      <c r="AG16" s="36"/>
    </row>
    <row r="17" spans="1:33" ht="15.75" x14ac:dyDescent="0.2">
      <c r="A17" s="35"/>
      <c r="B17" s="41" t="s">
        <v>35</v>
      </c>
      <c r="C17" s="2"/>
      <c r="D17" s="2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8"/>
      <c r="AF17" s="38"/>
      <c r="AG17" s="38"/>
    </row>
    <row r="18" spans="1:33" ht="20.25" x14ac:dyDescent="0.2">
      <c r="A18" s="11"/>
      <c r="B18" s="93" t="s">
        <v>65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8"/>
      <c r="AF18" s="38"/>
      <c r="AG18" s="38"/>
    </row>
    <row r="19" spans="1:33" ht="20.25" x14ac:dyDescent="0.2">
      <c r="A19" s="4"/>
      <c r="B19" s="39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8"/>
      <c r="AF19" s="38"/>
      <c r="AG19" s="38"/>
    </row>
    <row r="20" spans="1:33" ht="20.25" x14ac:dyDescent="0.2">
      <c r="A20" s="4"/>
      <c r="B20" s="40" t="s">
        <v>64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8"/>
      <c r="AF20" s="38"/>
      <c r="AG20" s="38"/>
    </row>
    <row r="21" spans="1:33" x14ac:dyDescent="0.2">
      <c r="A21" s="6"/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</sheetData>
  <mergeCells count="1">
    <mergeCell ref="A2:B7"/>
  </mergeCells>
  <phoneticPr fontId="5" type="noConversion"/>
  <pageMargins left="0.74803149606299213" right="0.35433070866141736" top="0.78740157480314965" bottom="0.39370078740157483" header="0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3"/>
  <sheetViews>
    <sheetView tabSelected="1" view="pageBreakPreview" zoomScale="130" zoomScaleSheetLayoutView="130" workbookViewId="0">
      <pane ySplit="1" topLeftCell="A2" activePane="bottomLeft" state="frozen"/>
      <selection activeCell="B27" sqref="B27"/>
      <selection pane="bottomLeft" activeCell="B80" sqref="B80"/>
    </sheetView>
  </sheetViews>
  <sheetFormatPr defaultColWidth="9.140625" defaultRowHeight="12.75" x14ac:dyDescent="0.2"/>
  <cols>
    <col min="1" max="1" width="3.28515625" style="79" customWidth="1"/>
    <col min="2" max="2" width="47.28515625" style="64" customWidth="1"/>
    <col min="3" max="3" width="8" style="65" customWidth="1"/>
    <col min="4" max="4" width="7.85546875" style="65" customWidth="1"/>
    <col min="5" max="5" width="12.85546875" style="63" customWidth="1"/>
    <col min="6" max="6" width="14.28515625" style="63" customWidth="1"/>
    <col min="7" max="16384" width="9.140625" style="64"/>
  </cols>
  <sheetData>
    <row r="1" spans="1:6" s="22" customFormat="1" ht="11.25" x14ac:dyDescent="0.2">
      <c r="A1" s="20" t="s">
        <v>1</v>
      </c>
      <c r="B1" s="20" t="s">
        <v>2</v>
      </c>
      <c r="C1" s="16" t="s">
        <v>5</v>
      </c>
      <c r="D1" s="17" t="s">
        <v>6</v>
      </c>
      <c r="E1" s="18" t="s">
        <v>3</v>
      </c>
      <c r="F1" s="18" t="s">
        <v>4</v>
      </c>
    </row>
    <row r="2" spans="1:6" s="25" customFormat="1" x14ac:dyDescent="0.2">
      <c r="A2" s="23"/>
      <c r="B2" s="23"/>
      <c r="C2" s="13"/>
      <c r="D2" s="14"/>
      <c r="E2" s="24"/>
      <c r="F2" s="24"/>
    </row>
    <row r="3" spans="1:6" s="58" customFormat="1" x14ac:dyDescent="0.2">
      <c r="A3" s="12" t="s">
        <v>29</v>
      </c>
      <c r="B3" s="87" t="s">
        <v>39</v>
      </c>
      <c r="C3" s="62"/>
      <c r="D3" s="62"/>
      <c r="E3" s="83"/>
      <c r="F3" s="83"/>
    </row>
    <row r="4" spans="1:6" s="58" customFormat="1" x14ac:dyDescent="0.2">
      <c r="A4" s="62"/>
      <c r="B4" s="81"/>
      <c r="C4" s="62"/>
      <c r="D4" s="62"/>
      <c r="E4" s="83"/>
      <c r="F4" s="83"/>
    </row>
    <row r="5" spans="1:6" s="58" customFormat="1" ht="216.75" x14ac:dyDescent="0.2">
      <c r="A5" s="80" t="s">
        <v>29</v>
      </c>
      <c r="B5" s="82" t="s">
        <v>48</v>
      </c>
    </row>
    <row r="6" spans="1:6" s="81" customFormat="1" x14ac:dyDescent="0.2">
      <c r="A6" s="80"/>
      <c r="B6" s="82"/>
      <c r="C6" s="62" t="s">
        <v>27</v>
      </c>
      <c r="D6" s="73">
        <v>1</v>
      </c>
      <c r="E6" s="75"/>
      <c r="F6" s="75">
        <f>D6*E6</f>
        <v>0</v>
      </c>
    </row>
    <row r="7" spans="1:6" s="81" customFormat="1" x14ac:dyDescent="0.2">
      <c r="A7" s="80"/>
      <c r="B7" s="82"/>
      <c r="C7" s="62"/>
      <c r="D7" s="73"/>
      <c r="E7" s="75"/>
      <c r="F7" s="75"/>
    </row>
    <row r="8" spans="1:6" s="94" customFormat="1" ht="38.25" x14ac:dyDescent="0.2">
      <c r="A8" s="67" t="s">
        <v>30</v>
      </c>
      <c r="B8" s="59" t="s">
        <v>49</v>
      </c>
    </row>
    <row r="9" spans="1:6" s="94" customFormat="1" x14ac:dyDescent="0.2">
      <c r="A9" s="67"/>
      <c r="B9" s="59"/>
      <c r="C9" s="62" t="s">
        <v>27</v>
      </c>
      <c r="D9" s="73">
        <v>2</v>
      </c>
      <c r="E9" s="75"/>
      <c r="F9" s="75">
        <f>D9*E9</f>
        <v>0</v>
      </c>
    </row>
    <row r="10" spans="1:6" s="94" customFormat="1" x14ac:dyDescent="0.2">
      <c r="A10" s="67"/>
      <c r="B10" s="59"/>
      <c r="C10" s="62"/>
      <c r="D10" s="73"/>
      <c r="E10" s="75"/>
      <c r="F10" s="75"/>
    </row>
    <row r="11" spans="1:6" s="94" customFormat="1" ht="127.5" x14ac:dyDescent="0.2">
      <c r="A11" s="67" t="s">
        <v>31</v>
      </c>
      <c r="B11" s="59" t="s">
        <v>50</v>
      </c>
      <c r="C11" s="48"/>
      <c r="D11" s="49"/>
      <c r="E11" s="50"/>
      <c r="F11" s="47"/>
    </row>
    <row r="12" spans="1:6" s="94" customFormat="1" x14ac:dyDescent="0.2">
      <c r="A12" s="67"/>
      <c r="B12" s="59"/>
      <c r="C12" s="72" t="s">
        <v>27</v>
      </c>
      <c r="D12" s="73">
        <v>1</v>
      </c>
      <c r="E12" s="91"/>
      <c r="F12" s="90">
        <f>D12*E12</f>
        <v>0</v>
      </c>
    </row>
    <row r="13" spans="1:6" s="94" customFormat="1" x14ac:dyDescent="0.2">
      <c r="A13" s="67"/>
      <c r="B13" s="59"/>
      <c r="C13" s="48"/>
      <c r="D13" s="49"/>
      <c r="E13" s="50"/>
      <c r="F13" s="50"/>
    </row>
    <row r="14" spans="1:6" s="94" customFormat="1" ht="165.75" x14ac:dyDescent="0.2">
      <c r="A14" s="67" t="s">
        <v>32</v>
      </c>
      <c r="B14" s="59" t="s">
        <v>51</v>
      </c>
      <c r="C14" s="48"/>
      <c r="D14" s="49"/>
      <c r="E14" s="50"/>
      <c r="F14" s="47"/>
    </row>
    <row r="15" spans="1:6" s="94" customFormat="1" x14ac:dyDescent="0.2">
      <c r="A15" s="67"/>
      <c r="B15" s="59"/>
      <c r="C15" s="72" t="s">
        <v>27</v>
      </c>
      <c r="D15" s="73">
        <v>1</v>
      </c>
      <c r="E15" s="91"/>
      <c r="F15" s="90">
        <f>D15*E15</f>
        <v>0</v>
      </c>
    </row>
    <row r="16" spans="1:6" s="94" customFormat="1" x14ac:dyDescent="0.2">
      <c r="A16" s="67"/>
      <c r="B16" s="59"/>
      <c r="C16" s="48"/>
      <c r="D16" s="49"/>
      <c r="E16" s="50"/>
      <c r="F16" s="50"/>
    </row>
    <row r="17" spans="1:6" s="94" customFormat="1" ht="127.5" x14ac:dyDescent="0.2">
      <c r="A17" s="67" t="s">
        <v>28</v>
      </c>
      <c r="B17" s="59" t="s">
        <v>52</v>
      </c>
      <c r="C17" s="48"/>
      <c r="D17" s="49"/>
      <c r="E17" s="74"/>
      <c r="F17" s="75"/>
    </row>
    <row r="18" spans="1:6" s="94" customFormat="1" x14ac:dyDescent="0.2">
      <c r="A18" s="67"/>
      <c r="B18" s="59"/>
      <c r="C18" s="72" t="s">
        <v>27</v>
      </c>
      <c r="D18" s="73">
        <v>63</v>
      </c>
      <c r="E18" s="74"/>
      <c r="F18" s="75">
        <f>D18*E18</f>
        <v>0</v>
      </c>
    </row>
    <row r="19" spans="1:6" s="94" customFormat="1" x14ac:dyDescent="0.2">
      <c r="A19" s="84"/>
      <c r="B19" s="60"/>
      <c r="C19" s="88"/>
      <c r="D19" s="89"/>
      <c r="E19" s="43"/>
      <c r="F19" s="92"/>
    </row>
    <row r="20" spans="1:6" s="94" customFormat="1" ht="178.5" x14ac:dyDescent="0.2">
      <c r="A20" s="67" t="s">
        <v>33</v>
      </c>
      <c r="B20" s="59" t="s">
        <v>53</v>
      </c>
      <c r="C20" s="48"/>
      <c r="D20" s="49"/>
      <c r="E20" s="74"/>
      <c r="F20" s="75"/>
    </row>
    <row r="21" spans="1:6" s="94" customFormat="1" x14ac:dyDescent="0.2">
      <c r="A21" s="67"/>
      <c r="B21" s="59"/>
      <c r="C21" s="72" t="s">
        <v>27</v>
      </c>
      <c r="D21" s="73">
        <v>4</v>
      </c>
      <c r="E21" s="74"/>
      <c r="F21" s="75">
        <f>D21*E21</f>
        <v>0</v>
      </c>
    </row>
    <row r="22" spans="1:6" s="94" customFormat="1" x14ac:dyDescent="0.2">
      <c r="A22" s="95"/>
      <c r="B22" s="66"/>
      <c r="C22" s="52"/>
      <c r="D22" s="53"/>
      <c r="E22" s="43"/>
      <c r="F22" s="75"/>
    </row>
    <row r="23" spans="1:6" s="94" customFormat="1" ht="114.75" x14ac:dyDescent="0.2">
      <c r="A23" s="67" t="s">
        <v>34</v>
      </c>
      <c r="B23" s="59" t="s">
        <v>54</v>
      </c>
      <c r="C23" s="48"/>
      <c r="D23" s="49"/>
      <c r="E23" s="74"/>
      <c r="F23" s="75"/>
    </row>
    <row r="24" spans="1:6" s="94" customFormat="1" x14ac:dyDescent="0.2">
      <c r="A24" s="67"/>
      <c r="B24" s="59"/>
      <c r="C24" s="72" t="s">
        <v>27</v>
      </c>
      <c r="D24" s="73">
        <v>11</v>
      </c>
      <c r="E24" s="74"/>
      <c r="F24" s="75">
        <f>D24*E24</f>
        <v>0</v>
      </c>
    </row>
    <row r="25" spans="1:6" s="94" customFormat="1" x14ac:dyDescent="0.2">
      <c r="A25" s="95"/>
      <c r="B25" s="66"/>
      <c r="C25" s="52"/>
      <c r="D25" s="53"/>
      <c r="E25" s="43"/>
      <c r="F25" s="75"/>
    </row>
    <row r="26" spans="1:6" s="94" customFormat="1" ht="140.25" x14ac:dyDescent="0.2">
      <c r="A26" s="67" t="s">
        <v>7</v>
      </c>
      <c r="B26" s="59" t="s">
        <v>55</v>
      </c>
      <c r="C26" s="48"/>
      <c r="D26" s="49"/>
      <c r="E26" s="74"/>
      <c r="F26" s="75"/>
    </row>
    <row r="27" spans="1:6" s="94" customFormat="1" x14ac:dyDescent="0.2">
      <c r="A27" s="67"/>
      <c r="B27" s="59"/>
      <c r="C27" s="72" t="s">
        <v>27</v>
      </c>
      <c r="D27" s="73">
        <v>1</v>
      </c>
      <c r="E27" s="74"/>
      <c r="F27" s="75">
        <f>D27*E27</f>
        <v>0</v>
      </c>
    </row>
    <row r="28" spans="1:6" s="94" customFormat="1" x14ac:dyDescent="0.2">
      <c r="A28" s="95"/>
      <c r="B28" s="66"/>
      <c r="C28" s="52"/>
      <c r="D28" s="53"/>
      <c r="E28" s="43"/>
      <c r="F28" s="75"/>
    </row>
    <row r="29" spans="1:6" s="94" customFormat="1" ht="114.75" x14ac:dyDescent="0.2">
      <c r="A29" s="67" t="s">
        <v>8</v>
      </c>
      <c r="B29" s="59" t="s">
        <v>56</v>
      </c>
      <c r="C29" s="48"/>
      <c r="D29" s="49"/>
      <c r="E29" s="74"/>
      <c r="F29" s="75"/>
    </row>
    <row r="30" spans="1:6" s="94" customFormat="1" x14ac:dyDescent="0.2">
      <c r="A30" s="67"/>
      <c r="B30" s="59"/>
      <c r="C30" s="72" t="s">
        <v>27</v>
      </c>
      <c r="D30" s="73">
        <v>14</v>
      </c>
      <c r="E30" s="74"/>
      <c r="F30" s="75">
        <f>D30*E30</f>
        <v>0</v>
      </c>
    </row>
    <row r="31" spans="1:6" s="94" customFormat="1" x14ac:dyDescent="0.2">
      <c r="A31" s="95"/>
      <c r="B31" s="66"/>
      <c r="C31" s="52"/>
      <c r="D31" s="53"/>
      <c r="E31" s="43"/>
      <c r="F31" s="75"/>
    </row>
    <row r="32" spans="1:6" s="94" customFormat="1" ht="25.5" x14ac:dyDescent="0.2">
      <c r="A32" s="67" t="s">
        <v>9</v>
      </c>
      <c r="B32" s="59" t="s">
        <v>57</v>
      </c>
      <c r="C32" s="48"/>
      <c r="D32" s="49"/>
      <c r="E32" s="74"/>
      <c r="F32" s="75"/>
    </row>
    <row r="33" spans="1:6" s="94" customFormat="1" x14ac:dyDescent="0.2">
      <c r="A33" s="67"/>
      <c r="B33" s="59"/>
      <c r="C33" s="72" t="s">
        <v>27</v>
      </c>
      <c r="D33" s="73">
        <v>14</v>
      </c>
      <c r="E33" s="74"/>
      <c r="F33" s="75">
        <f>D33*E33</f>
        <v>0</v>
      </c>
    </row>
    <row r="34" spans="1:6" s="94" customFormat="1" x14ac:dyDescent="0.2">
      <c r="A34" s="95"/>
      <c r="B34" s="66"/>
      <c r="C34" s="52"/>
      <c r="D34" s="53"/>
      <c r="E34" s="43"/>
      <c r="F34" s="75"/>
    </row>
    <row r="35" spans="1:6" s="94" customFormat="1" ht="165.75" x14ac:dyDescent="0.2">
      <c r="A35" s="67" t="s">
        <v>10</v>
      </c>
      <c r="B35" s="59" t="s">
        <v>58</v>
      </c>
      <c r="C35" s="48"/>
      <c r="D35" s="49"/>
      <c r="E35" s="74"/>
      <c r="F35" s="75"/>
    </row>
    <row r="36" spans="1:6" s="94" customFormat="1" x14ac:dyDescent="0.2">
      <c r="A36" s="67"/>
      <c r="B36" s="59"/>
      <c r="C36" s="72" t="s">
        <v>27</v>
      </c>
      <c r="D36" s="73">
        <v>9</v>
      </c>
      <c r="E36" s="74"/>
      <c r="F36" s="75">
        <f>D36*E36</f>
        <v>0</v>
      </c>
    </row>
    <row r="37" spans="1:6" s="94" customFormat="1" x14ac:dyDescent="0.2">
      <c r="A37" s="95"/>
      <c r="B37" s="66"/>
      <c r="C37" s="52"/>
      <c r="D37" s="53"/>
      <c r="E37" s="43"/>
      <c r="F37" s="75"/>
    </row>
    <row r="38" spans="1:6" s="94" customFormat="1" ht="102" x14ac:dyDescent="0.2">
      <c r="A38" s="67" t="s">
        <v>40</v>
      </c>
      <c r="B38" s="59" t="s">
        <v>59</v>
      </c>
      <c r="C38" s="48"/>
      <c r="D38" s="49"/>
      <c r="E38" s="74"/>
      <c r="F38" s="75"/>
    </row>
    <row r="39" spans="1:6" s="94" customFormat="1" x14ac:dyDescent="0.2">
      <c r="A39" s="67"/>
      <c r="B39" s="59"/>
      <c r="C39" s="72" t="s">
        <v>27</v>
      </c>
      <c r="D39" s="73">
        <v>9</v>
      </c>
      <c r="E39" s="74"/>
      <c r="F39" s="75">
        <f>D39*E39</f>
        <v>0</v>
      </c>
    </row>
    <row r="40" spans="1:6" s="94" customFormat="1" x14ac:dyDescent="0.2">
      <c r="A40" s="95"/>
      <c r="B40" s="66"/>
      <c r="C40" s="52"/>
      <c r="D40" s="53"/>
      <c r="E40" s="43"/>
      <c r="F40" s="75"/>
    </row>
    <row r="41" spans="1:6" s="94" customFormat="1" ht="25.5" x14ac:dyDescent="0.2">
      <c r="A41" s="67" t="s">
        <v>11</v>
      </c>
      <c r="B41" s="59" t="s">
        <v>60</v>
      </c>
      <c r="C41" s="48"/>
      <c r="D41" s="49"/>
      <c r="E41" s="74"/>
      <c r="F41" s="75"/>
    </row>
    <row r="42" spans="1:6" s="94" customFormat="1" x14ac:dyDescent="0.2">
      <c r="A42" s="67"/>
      <c r="B42" s="59"/>
      <c r="C42" s="72" t="s">
        <v>27</v>
      </c>
      <c r="D42" s="73">
        <v>87</v>
      </c>
      <c r="E42" s="74"/>
      <c r="F42" s="75">
        <f>D42*E42</f>
        <v>0</v>
      </c>
    </row>
    <row r="43" spans="1:6" s="94" customFormat="1" x14ac:dyDescent="0.2">
      <c r="A43" s="95"/>
      <c r="B43" s="66"/>
      <c r="C43" s="52"/>
      <c r="D43" s="53"/>
      <c r="E43" s="43"/>
      <c r="F43" s="75"/>
    </row>
    <row r="44" spans="1:6" s="94" customFormat="1" ht="140.25" x14ac:dyDescent="0.2">
      <c r="A44" s="67" t="s">
        <v>12</v>
      </c>
      <c r="B44" s="59" t="s">
        <v>61</v>
      </c>
      <c r="C44" s="48"/>
      <c r="D44" s="49"/>
      <c r="E44" s="74"/>
      <c r="F44" s="75"/>
    </row>
    <row r="45" spans="1:6" s="94" customFormat="1" x14ac:dyDescent="0.2">
      <c r="A45" s="67"/>
      <c r="B45" s="59"/>
      <c r="C45" s="72" t="s">
        <v>27</v>
      </c>
      <c r="D45" s="73">
        <v>12</v>
      </c>
      <c r="E45" s="74"/>
      <c r="F45" s="75">
        <f>D45*E45</f>
        <v>0</v>
      </c>
    </row>
    <row r="46" spans="1:6" s="94" customFormat="1" x14ac:dyDescent="0.2">
      <c r="A46" s="67"/>
      <c r="B46" s="59"/>
      <c r="C46" s="72"/>
      <c r="D46" s="73"/>
      <c r="E46" s="74"/>
      <c r="F46" s="75"/>
    </row>
    <row r="47" spans="1:6" s="94" customFormat="1" ht="204" x14ac:dyDescent="0.2">
      <c r="A47" s="67" t="s">
        <v>13</v>
      </c>
      <c r="B47" s="59" t="s">
        <v>62</v>
      </c>
      <c r="C47" s="48"/>
      <c r="D47" s="49"/>
      <c r="E47" s="74"/>
      <c r="F47" s="75"/>
    </row>
    <row r="48" spans="1:6" s="94" customFormat="1" x14ac:dyDescent="0.2">
      <c r="A48" s="67"/>
      <c r="B48" s="59"/>
      <c r="C48" s="72" t="s">
        <v>27</v>
      </c>
      <c r="D48" s="73">
        <v>1</v>
      </c>
      <c r="E48" s="74"/>
      <c r="F48" s="75">
        <f>D48*E48</f>
        <v>0</v>
      </c>
    </row>
    <row r="49" spans="1:6" s="94" customFormat="1" x14ac:dyDescent="0.2">
      <c r="A49" s="67"/>
      <c r="B49" s="59"/>
      <c r="C49" s="72"/>
      <c r="D49" s="73"/>
      <c r="E49" s="74"/>
      <c r="F49" s="75"/>
    </row>
    <row r="50" spans="1:6" s="94" customFormat="1" ht="25.5" x14ac:dyDescent="0.2">
      <c r="A50" s="67" t="s">
        <v>14</v>
      </c>
      <c r="B50" s="59" t="s">
        <v>37</v>
      </c>
      <c r="C50" s="72" t="s">
        <v>26</v>
      </c>
      <c r="D50" s="73">
        <v>250</v>
      </c>
      <c r="E50" s="74"/>
      <c r="F50" s="75">
        <f>D50*E50</f>
        <v>0</v>
      </c>
    </row>
    <row r="51" spans="1:6" s="94" customFormat="1" x14ac:dyDescent="0.2">
      <c r="A51" s="67"/>
      <c r="B51" s="59"/>
      <c r="C51" s="72"/>
      <c r="D51" s="73"/>
      <c r="E51" s="74"/>
      <c r="F51" s="74"/>
    </row>
    <row r="52" spans="1:6" s="94" customFormat="1" ht="25.5" x14ac:dyDescent="0.2">
      <c r="A52" s="68" t="s">
        <v>15</v>
      </c>
      <c r="B52" s="71" t="s">
        <v>38</v>
      </c>
      <c r="C52" s="76" t="s">
        <v>27</v>
      </c>
      <c r="D52" s="77">
        <v>150</v>
      </c>
      <c r="E52" s="78"/>
      <c r="F52" s="75">
        <f>D52*E52</f>
        <v>0</v>
      </c>
    </row>
    <row r="53" spans="1:6" s="94" customFormat="1" x14ac:dyDescent="0.2">
      <c r="A53" s="68"/>
      <c r="B53" s="71"/>
      <c r="C53" s="69"/>
      <c r="D53" s="70"/>
      <c r="E53" s="78"/>
      <c r="F53" s="78"/>
    </row>
    <row r="54" spans="1:6" s="94" customFormat="1" ht="25.5" x14ac:dyDescent="0.2">
      <c r="A54" s="68" t="s">
        <v>16</v>
      </c>
      <c r="B54" s="71" t="s">
        <v>68</v>
      </c>
      <c r="C54" s="76" t="s">
        <v>27</v>
      </c>
      <c r="D54" s="77">
        <v>200</v>
      </c>
      <c r="E54" s="78"/>
      <c r="F54" s="75">
        <f>D54*E54</f>
        <v>0</v>
      </c>
    </row>
    <row r="55" spans="1:6" s="94" customFormat="1" x14ac:dyDescent="0.2">
      <c r="A55" s="68"/>
      <c r="B55" s="71"/>
      <c r="C55" s="69"/>
      <c r="D55" s="70"/>
      <c r="E55" s="78"/>
      <c r="F55" s="78"/>
    </row>
    <row r="56" spans="1:6" s="94" customFormat="1" ht="14.25" customHeight="1" x14ac:dyDescent="0.2">
      <c r="A56" s="68" t="s">
        <v>17</v>
      </c>
      <c r="B56" s="71" t="s">
        <v>63</v>
      </c>
      <c r="C56" s="69"/>
      <c r="D56" s="70"/>
      <c r="E56" s="78"/>
      <c r="F56" s="75"/>
    </row>
    <row r="57" spans="1:6" s="94" customFormat="1" x14ac:dyDescent="0.2">
      <c r="A57" s="68"/>
      <c r="B57" s="71"/>
      <c r="C57" s="76" t="s">
        <v>26</v>
      </c>
      <c r="D57" s="77">
        <v>950</v>
      </c>
      <c r="E57" s="78"/>
      <c r="F57" s="75">
        <f>D57*E57</f>
        <v>0</v>
      </c>
    </row>
    <row r="58" spans="1:6" s="94" customFormat="1" x14ac:dyDescent="0.2">
      <c r="A58" s="95"/>
      <c r="B58" s="66"/>
      <c r="C58" s="52"/>
      <c r="D58" s="53"/>
      <c r="E58" s="43"/>
      <c r="F58" s="75"/>
    </row>
    <row r="59" spans="1:6" s="94" customFormat="1" ht="14.25" customHeight="1" x14ac:dyDescent="0.2">
      <c r="A59" s="68" t="s">
        <v>18</v>
      </c>
      <c r="B59" s="71" t="s">
        <v>67</v>
      </c>
      <c r="C59" s="69"/>
      <c r="D59" s="70"/>
      <c r="E59" s="78"/>
      <c r="F59" s="75"/>
    </row>
    <row r="60" spans="1:6" s="94" customFormat="1" x14ac:dyDescent="0.2">
      <c r="A60" s="68"/>
      <c r="B60" s="71"/>
      <c r="C60" s="76" t="s">
        <v>26</v>
      </c>
      <c r="D60" s="77">
        <v>120</v>
      </c>
      <c r="E60" s="78"/>
      <c r="F60" s="75">
        <f>D60*E60</f>
        <v>0</v>
      </c>
    </row>
    <row r="61" spans="1:6" s="94" customFormat="1" x14ac:dyDescent="0.2">
      <c r="A61" s="95"/>
      <c r="B61" s="66"/>
      <c r="C61" s="52"/>
      <c r="D61" s="53"/>
      <c r="E61" s="43"/>
      <c r="F61" s="75"/>
    </row>
    <row r="62" spans="1:6" s="94" customFormat="1" ht="14.25" customHeight="1" x14ac:dyDescent="0.2">
      <c r="A62" s="68" t="s">
        <v>19</v>
      </c>
      <c r="B62" s="71" t="s">
        <v>69</v>
      </c>
      <c r="C62" s="69"/>
      <c r="D62" s="70"/>
      <c r="E62" s="78"/>
      <c r="F62" s="75"/>
    </row>
    <row r="63" spans="1:6" s="94" customFormat="1" x14ac:dyDescent="0.2">
      <c r="A63" s="68"/>
      <c r="B63" s="71"/>
      <c r="C63" s="76" t="s">
        <v>26</v>
      </c>
      <c r="D63" s="77">
        <v>20</v>
      </c>
      <c r="E63" s="78"/>
      <c r="F63" s="75">
        <f>D63*E63</f>
        <v>0</v>
      </c>
    </row>
    <row r="64" spans="1:6" s="94" customFormat="1" x14ac:dyDescent="0.2">
      <c r="A64" s="95"/>
      <c r="B64" s="66"/>
      <c r="C64" s="52"/>
      <c r="D64" s="53"/>
      <c r="E64" s="43"/>
      <c r="F64" s="75"/>
    </row>
    <row r="65" spans="1:6" s="94" customFormat="1" ht="27" customHeight="1" x14ac:dyDescent="0.2">
      <c r="A65" s="68" t="s">
        <v>20</v>
      </c>
      <c r="B65" s="71" t="s">
        <v>44</v>
      </c>
      <c r="C65" s="69"/>
      <c r="D65" s="70"/>
      <c r="E65" s="78"/>
      <c r="F65" s="75"/>
    </row>
    <row r="66" spans="1:6" s="94" customFormat="1" x14ac:dyDescent="0.2">
      <c r="A66" s="67"/>
      <c r="B66" s="59"/>
      <c r="C66" s="72" t="s">
        <v>25</v>
      </c>
      <c r="D66" s="73">
        <v>1</v>
      </c>
      <c r="E66" s="74"/>
      <c r="F66" s="75">
        <f>D66*E66</f>
        <v>0</v>
      </c>
    </row>
    <row r="67" spans="1:6" s="94" customFormat="1" x14ac:dyDescent="0.2">
      <c r="A67" s="95"/>
      <c r="B67" s="66"/>
      <c r="C67" s="52"/>
      <c r="D67" s="53"/>
      <c r="E67" s="43"/>
      <c r="F67" s="75"/>
    </row>
    <row r="68" spans="1:6" s="94" customFormat="1" ht="27.75" customHeight="1" x14ac:dyDescent="0.2">
      <c r="A68" s="67" t="s">
        <v>21</v>
      </c>
      <c r="B68" s="59" t="s">
        <v>41</v>
      </c>
      <c r="C68" s="48"/>
      <c r="D68" s="49"/>
      <c r="E68" s="74"/>
      <c r="F68" s="75"/>
    </row>
    <row r="69" spans="1:6" s="94" customFormat="1" x14ac:dyDescent="0.2">
      <c r="A69" s="67"/>
      <c r="B69" s="59"/>
      <c r="C69" s="72" t="s">
        <v>25</v>
      </c>
      <c r="D69" s="73">
        <v>1</v>
      </c>
      <c r="E69" s="74"/>
      <c r="F69" s="75">
        <f>D69*E69</f>
        <v>0</v>
      </c>
    </row>
    <row r="70" spans="1:6" s="94" customFormat="1" x14ac:dyDescent="0.2">
      <c r="A70" s="95"/>
      <c r="B70" s="66"/>
      <c r="C70" s="52"/>
      <c r="D70" s="53"/>
      <c r="E70" s="43"/>
      <c r="F70" s="75"/>
    </row>
    <row r="71" spans="1:6" s="94" customFormat="1" ht="27.75" customHeight="1" x14ac:dyDescent="0.2">
      <c r="A71" s="67" t="s">
        <v>22</v>
      </c>
      <c r="B71" s="59" t="s">
        <v>43</v>
      </c>
      <c r="C71" s="48"/>
      <c r="D71" s="49"/>
      <c r="E71" s="74"/>
      <c r="F71" s="75"/>
    </row>
    <row r="72" spans="1:6" s="94" customFormat="1" x14ac:dyDescent="0.2">
      <c r="A72" s="67"/>
      <c r="B72" s="59"/>
      <c r="C72" s="72" t="s">
        <v>25</v>
      </c>
      <c r="D72" s="73">
        <v>1</v>
      </c>
      <c r="E72" s="74"/>
      <c r="F72" s="75">
        <f>D72*E72</f>
        <v>0</v>
      </c>
    </row>
    <row r="73" spans="1:6" s="94" customFormat="1" x14ac:dyDescent="0.2">
      <c r="A73" s="95"/>
      <c r="B73" s="66"/>
      <c r="C73" s="52"/>
      <c r="D73" s="53"/>
      <c r="E73" s="43"/>
      <c r="F73" s="75"/>
    </row>
    <row r="74" spans="1:6" s="94" customFormat="1" ht="25.5" x14ac:dyDescent="0.2">
      <c r="A74" s="67" t="s">
        <v>23</v>
      </c>
      <c r="B74" s="59" t="s">
        <v>70</v>
      </c>
      <c r="C74" s="48"/>
      <c r="D74" s="49"/>
      <c r="E74" s="74"/>
      <c r="F74" s="75"/>
    </row>
    <row r="75" spans="1:6" s="85" customFormat="1" x14ac:dyDescent="0.2">
      <c r="A75" s="67"/>
      <c r="B75" s="59"/>
      <c r="C75" s="72" t="s">
        <v>25</v>
      </c>
      <c r="D75" s="73">
        <v>1</v>
      </c>
      <c r="E75" s="74"/>
      <c r="F75" s="75">
        <f>D75*E75</f>
        <v>0</v>
      </c>
    </row>
    <row r="76" spans="1:6" s="85" customFormat="1" x14ac:dyDescent="0.2">
      <c r="A76" s="86"/>
      <c r="B76" s="61"/>
      <c r="C76" s="19"/>
      <c r="D76" s="51"/>
      <c r="E76" s="26"/>
      <c r="F76" s="75"/>
    </row>
    <row r="77" spans="1:6" s="85" customFormat="1" ht="27.75" customHeight="1" x14ac:dyDescent="0.2">
      <c r="A77" s="67" t="s">
        <v>36</v>
      </c>
      <c r="B77" s="59" t="s">
        <v>42</v>
      </c>
      <c r="C77" s="48"/>
      <c r="D77" s="49"/>
      <c r="E77" s="74"/>
      <c r="F77" s="75"/>
    </row>
    <row r="78" spans="1:6" s="85" customFormat="1" x14ac:dyDescent="0.2">
      <c r="A78" s="67"/>
      <c r="B78" s="59"/>
      <c r="C78" s="72" t="s">
        <v>25</v>
      </c>
      <c r="D78" s="73">
        <v>1</v>
      </c>
      <c r="E78" s="74"/>
      <c r="F78" s="75">
        <f>D78*E78</f>
        <v>0</v>
      </c>
    </row>
    <row r="79" spans="1:6" s="85" customFormat="1" x14ac:dyDescent="0.2">
      <c r="A79" s="86"/>
      <c r="B79" s="61"/>
      <c r="C79" s="19"/>
      <c r="D79" s="51"/>
      <c r="E79" s="44"/>
      <c r="F79" s="47"/>
    </row>
    <row r="80" spans="1:6" x14ac:dyDescent="0.2">
      <c r="A80" s="86"/>
      <c r="B80" s="54" t="s">
        <v>66</v>
      </c>
      <c r="C80" s="55"/>
      <c r="D80" s="55"/>
      <c r="E80" s="21"/>
      <c r="F80" s="45">
        <f>SUM(F4:F79)</f>
        <v>0</v>
      </c>
    </row>
    <row r="81" spans="1:8" s="63" customFormat="1" x14ac:dyDescent="0.2">
      <c r="A81" s="86"/>
      <c r="B81" s="56"/>
      <c r="C81" s="55"/>
      <c r="D81" s="55"/>
      <c r="E81" s="21"/>
      <c r="G81" s="64"/>
      <c r="H81" s="64"/>
    </row>
    <row r="82" spans="1:8" s="63" customFormat="1" x14ac:dyDescent="0.2">
      <c r="A82" s="86"/>
      <c r="B82" s="96"/>
      <c r="C82" s="57"/>
      <c r="D82" s="57"/>
      <c r="E82" s="46"/>
      <c r="G82" s="64"/>
      <c r="H82" s="64"/>
    </row>
    <row r="83" spans="1:8" s="63" customFormat="1" x14ac:dyDescent="0.2">
      <c r="A83" s="79"/>
      <c r="B83" s="97"/>
      <c r="C83" s="46"/>
      <c r="D83" s="46"/>
      <c r="E83" s="46"/>
      <c r="G83" s="64"/>
      <c r="H83" s="64"/>
    </row>
  </sheetData>
  <pageMargins left="0.74803149606299213" right="0.31496062992125984" top="1.0629921259842521" bottom="0.39370078740157483" header="0.39370078740157483" footer="0.31496062992125984"/>
  <pageSetup paperSize="9" orientation="portrait" r:id="rId1"/>
  <headerFooter alignWithMargins="0">
    <oddHeader xml:space="preserve">&amp;L&amp;"Cambria,Regular"&amp;11NNS-EL-ING&amp;10 d.o.o.&amp;"Arial,Regular"
Zagreb
&amp;Uwww.nns-el-ing.hr&amp;CREKONSTRUKCIJA GOSPODARSKE GRAĐEVINE - POSLOVNE
32270 Županja, Ulica Josipa Jurja Strossmayera
TROŠKOVNIK SUSTAVA ZA DOJAVU POŽARA&amp;RT.D. 2127-1/21
04.2021.
Str. 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NASLOV</vt:lpstr>
      <vt:lpstr>DP</vt:lpstr>
      <vt:lpstr>DP!Print_Area</vt:lpstr>
      <vt:lpstr>NASLOV!Print_Area</vt:lpstr>
      <vt:lpstr>DP!Print_Titles</vt:lpstr>
      <vt:lpstr>NASLOV!Print_Titles</vt:lpstr>
    </vt:vector>
  </TitlesOfParts>
  <Company>NNS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"NNS-EL-ING" d.o.o. Branimir Zelanto</dc:creator>
  <cp:lastModifiedBy>Korisnik1</cp:lastModifiedBy>
  <cp:lastPrinted>2021-09-09T10:30:29Z</cp:lastPrinted>
  <dcterms:created xsi:type="dcterms:W3CDTF">2005-06-02T18:49:12Z</dcterms:created>
  <dcterms:modified xsi:type="dcterms:W3CDTF">2021-10-21T13:22:33Z</dcterms:modified>
</cp:coreProperties>
</file>